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filterPrivacy="1"/>
  <xr:revisionPtr revIDLastSave="0" documentId="13_ncr:1_{23BD160B-12FE-40D2-9567-B86656A07BF3}" xr6:coauthVersionLast="36" xr6:coauthVersionMax="36" xr10:uidLastSave="{00000000-0000-0000-0000-000000000000}"/>
  <bookViews>
    <workbookView xWindow="0" yWindow="0" windowWidth="20490" windowHeight="6645" xr2:uid="{00000000-000D-0000-FFFF-FFFF00000000}"/>
  </bookViews>
  <sheets>
    <sheet name="Orion Test cases" sheetId="1" r:id="rId1"/>
    <sheet name="Topaz Test Case Sheet" sheetId="3" r:id="rId2"/>
    <sheet name="WEBS &amp; APPS" sheetId="4" r:id="rId3"/>
    <sheet name="CCR" sheetId="5" r:id="rId4"/>
  </sheets>
  <definedNames>
    <definedName name="_xlnm._FilterDatabase" localSheetId="0" hidden="1">'Orion Test cases'!$A$1:$I$49</definedName>
    <definedName name="_xlnm._FilterDatabase" localSheetId="1" hidden="1">'Topaz Test Case Sheet'!$A$1:$I$57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21" i="4" l="1"/>
  <c r="O21" i="4"/>
  <c r="P20" i="4"/>
  <c r="O20" i="4"/>
  <c r="P13" i="4"/>
  <c r="O13" i="4"/>
  <c r="P5" i="4"/>
  <c r="O5" i="4"/>
  <c r="P4" i="4"/>
  <c r="O4" i="4"/>
  <c r="N18" i="5" l="1"/>
  <c r="H18" i="5"/>
  <c r="N17" i="5"/>
  <c r="O17" i="5" s="1"/>
  <c r="H17" i="5"/>
  <c r="I17" i="5" s="1"/>
</calcChain>
</file>

<file path=xl/sharedStrings.xml><?xml version="1.0" encoding="utf-8"?>
<sst xmlns="http://schemas.openxmlformats.org/spreadsheetml/2006/main" count="689" uniqueCount="290">
  <si>
    <t>Test Case</t>
  </si>
  <si>
    <t>Description</t>
  </si>
  <si>
    <t>Operator</t>
  </si>
  <si>
    <t>Vodafone</t>
  </si>
  <si>
    <t>JIO</t>
  </si>
  <si>
    <t>Location with Lat Long</t>
  </si>
  <si>
    <t>Reselection from CA cell to non CA cell</t>
  </si>
  <si>
    <t>1.Moving UE to anther non CA cell</t>
  </si>
  <si>
    <t>Reselection from non CA cell to CA cell</t>
  </si>
  <si>
    <t>1.Moving UE From a non CA cell to anther CA cell</t>
  </si>
  <si>
    <t>Reselection from CA cell to 3G cell</t>
  </si>
  <si>
    <t>1.Moving UE to 3G cell</t>
  </si>
  <si>
    <t>Reselection from 3G cell to CA cell</t>
  </si>
  <si>
    <t>1.Moving UE from 3G cell to CA cell</t>
  </si>
  <si>
    <t>Handover from CA cell to CA cell</t>
  </si>
  <si>
    <t>1.Ongoing data session with CA, PS handover from CA cell to another CA cell</t>
  </si>
  <si>
    <t>Handover from CA cell to non CA cell</t>
  </si>
  <si>
    <t>1.Ongoing data session with CA, PS handover from CA cell to non CA cell</t>
  </si>
  <si>
    <t>Handover from non CA cell to CA cell</t>
  </si>
  <si>
    <t>1.Ongoing data session with  non CA, PS handover from non CA cell to CA cell</t>
  </si>
  <si>
    <t>Handover from CA cell to 3G cell</t>
  </si>
  <si>
    <t>1.Ongoing data session with CA, PS handover from CA cell to 3G cell</t>
  </si>
  <si>
    <t>Handover from 3G cell to CA cell</t>
  </si>
  <si>
    <t>1.Ongoing data session with 3G, PS handover from 3G to CA cell</t>
  </si>
  <si>
    <t>Cell Ids</t>
  </si>
  <si>
    <t>TC No</t>
  </si>
  <si>
    <t>Category</t>
  </si>
  <si>
    <t>CA</t>
  </si>
  <si>
    <t>SR-VCC to UTRAN</t>
  </si>
  <si>
    <t>Airtel</t>
  </si>
  <si>
    <t>reSR-VCC to UTRAN + PS Data</t>
  </si>
  <si>
    <t>Volte</t>
  </si>
  <si>
    <t>SR-VCC to GSM/GERAN</t>
  </si>
  <si>
    <t>SR-VCC to GSM/GERAN  + PS Data (w/o DTM)</t>
  </si>
  <si>
    <t>WEB PAGE LOADING AND APPS USING IN AREA OF HIGH DENSITY OF CROWD AND TALL BULIDINGS</t>
  </si>
  <si>
    <t>WEBP and Apps</t>
  </si>
  <si>
    <t>Find a weak signal area:[ -95dbm ≤ RSSI ≤ -105dbm](GSM), [-95dbm ≤ RSCP ≤ -105dbm](WCDMA), [-95dbm ≤ RSRP ≤ -105dbm](LTE)</t>
  </si>
  <si>
    <t>CCR</t>
  </si>
  <si>
    <t>DDS switch when DDS sub is OOS</t>
  </si>
  <si>
    <t>Keep device in LWG + WG mode. Go to a location where LTE is very poor and enter OOS on sub1. Wait for 1 minutes and now perform DDS switch from sub1 to sub2, wait for 1 minute and perform DDS switch from sub2 to sub1</t>
  </si>
  <si>
    <t>Lte_Test Plan</t>
  </si>
  <si>
    <t xml:space="preserve">Vodafone </t>
  </si>
  <si>
    <t>sub1(OOS - LWG), sub2 MO MMS</t>
  </si>
  <si>
    <t>sub1 is in LWG and it is DDS. Now enter OOS only on sub1 where LTE is very poor. Sub1 goes OOS.
now send MO MMS from sub2. after MMS is sent, DDS switch is done.
Come back to LTE coverage after 1 minutes.</t>
  </si>
  <si>
    <t>1. Ensure device latched to NW.
2. Register on IMS.
3. Keep the device in idle mode.
4. Move on different bands and check the Reselction Success rate.</t>
  </si>
  <si>
    <t>Volte NW - reselction with Two Bands</t>
  </si>
  <si>
    <t>Volte NW - Bands HO in Call</t>
  </si>
  <si>
    <t>1. Ensure device latched to NW.
2. Register on IMS.
3. initiate the MO Call.
4. During ongoing Call moves between two different Bands.</t>
  </si>
  <si>
    <t>IRAT CSFB verification</t>
  </si>
  <si>
    <r>
      <t xml:space="preserve">Make MRAB call in LTE with data and voice, call should start in W. Now move to an area </t>
    </r>
    <r>
      <rPr>
        <b/>
        <sz val="12"/>
        <color theme="1"/>
        <rFont val="Calibri"/>
        <family val="2"/>
        <scheme val="minor"/>
      </rPr>
      <t>where both L and W are not present</t>
    </r>
    <r>
      <rPr>
        <sz val="12"/>
        <color theme="1"/>
        <rFont val="Calibri"/>
        <family val="2"/>
        <scheme val="minor"/>
      </rPr>
      <t xml:space="preserve"> so that we perform IRATHO to GSM on sub1.  now end the call and check if both subs camp normally</t>
    </r>
  </si>
  <si>
    <t>Sanity_Functional Test</t>
  </si>
  <si>
    <t>Main road around City</t>
  </si>
  <si>
    <t>Long call Performance</t>
  </si>
  <si>
    <t>eSRVCC/SRVCC handover performance and handover success rate of VoLTE terminal during VoLTE call</t>
  </si>
  <si>
    <t xml:space="preserve">1. Insert Airtel Volte SIM card in SIM 1 slot of DUT(Terminal A).
2. DUT and contrast machine should camps on the same Cell ID with same RSRP level.
3. Use any other operator at (terminal B) and it should be same for DUT and contrast machine.
4. The selected Drive route must have atleat 5 SRVCC handover points.
5. Repeat the same operation with other Volte Operators which support SRVCC.
</t>
  </si>
  <si>
    <t>SRVCC</t>
  </si>
  <si>
    <t xml:space="preserve">eSRVCC/SRVCC handover performance and handover success rate during ringing of VoLTE terminals
</t>
  </si>
  <si>
    <t>1. Insert Airtel Volte SIM card in SIM 1 slot of DUT(Terminal A).
2. DUT and contrast machine should camps on the same Cell ID with same RSRP level.
3. Use any other operator at (terminal B) and it should be same for DUT and contrast machine.
4. The voice coding format of terminal A and terminal B is set to AMR-WB.
5. The selected Drive route must have atleat 5 SRVCC handover points.
6. Repeat the same operation with other Volte Operators which support SRVCC.</t>
  </si>
  <si>
    <t xml:space="preserve">VoLTE terminal ,mid-call eSRVCC handover performance and handover success rate
</t>
  </si>
  <si>
    <t>1. Terminal A calls the terminal B under the VoLTE coverage. Make a MO volte call from Terminal A to Terminal B.
2. After the call is successfully established, the terminal A starts the call hold and monitors the voice of the call hold.
3. Now terminal A moves from the LTE coverage to the 2G/3G coverage, triggering the mid-call eSRVCC handover. After the handover is successful, terminal A can cancel the call hold normally, and resume normal call,the voice is  clear and smooth .keep the call for 120s, then hang up.</t>
  </si>
  <si>
    <t xml:space="preserve">Move from no signal to VOLTE signal area, check VOLTE network registration success rate
</t>
    <phoneticPr fontId="0" type="noConversion"/>
  </si>
  <si>
    <t xml:space="preserve">1, Power Up the DUT and wait till it latches over the Volte Network.
2. Now Move from Inservice to OOS area and then move back from OOS to Inservice area(4G).
3. And record the observation for Time taken to camp on network after moving from OOS to inservice, Data connection establishment time.
</t>
  </si>
  <si>
    <t>jio</t>
  </si>
  <si>
    <t>LTE OOS on SUb2</t>
  </si>
  <si>
    <t>1) UE is powered on
2) Make SUB1 camps on LTE and SUB2 camps on LTE
3) Initiate Continuous Ping on SUB1
4) Move towards LTE OOS on SUb2 and come back to LTE service after 5 mins</t>
  </si>
  <si>
    <t>LWG+LWG</t>
  </si>
  <si>
    <t>IRAT HO on Sub1</t>
  </si>
  <si>
    <t>1) UE is powered on
2) Make SUB1 camps on LTE and SUB2 camps on LTE
3) Initiate Continuous Ping on SUB1
4) Move to a location for IRAT HO from LtoW on Sub1
5) Again Move to Location from WtoL on Sub1</t>
  </si>
  <si>
    <t>IRAT</t>
  </si>
  <si>
    <t>Pre Conditions:
* SIM1 in 4 LWG, SIM2 in 4 LWG 
[Steps]
1. Mobile data is on SIM1 and start ping.
2. Make A MO Call , Move to 3G Location from 4G.
3. Call and Pings shoud be success .
4. Move to 2G location , Pings should be stalled and Call should continue .
5. Disconnect the Call , Pings should resume
6. Repeat 5 times above steps.</t>
  </si>
  <si>
    <t>Pre Conditions:
* SIM1 in 4 LWG, SIM2 in 4 LWG.
* Find 2G to 4G  handover location.
[Steps]
1. Mobile data is on SIM1.
2. Start ping in 2G location and move to 3G location.
3. During 2G to 3G IRAT procedure ping should continue successfully.
4. Now move to 3G to 4G IRAT location and Pings should continue in 4G.
5. Repeat 5 times above steps.</t>
  </si>
  <si>
    <t>Band HO</t>
  </si>
  <si>
    <t>Pre Conditions:
* SIM1 in  LWG, SIM2 in  LWG.
* Find Band 40 to Band 3 or Vice versa handover place.
[Steps]
1. Mobile data is on SIM1 and start FTP DL/UL.
2. Make MO/MT Call from SIM-1.
3. Move in between Band 40 to Band 3 and Vice Versa location.
4. FTP DL/UL should continue sucessfully wihtout any faliure and Call should be continue during band Handover.</t>
  </si>
  <si>
    <t>Throughput</t>
  </si>
  <si>
    <t>2CA and 3CA all possible combination and spots</t>
  </si>
  <si>
    <t xml:space="preserve">
To find a path covering OOS for  testing
</t>
  </si>
  <si>
    <t>Between High Building</t>
  </si>
  <si>
    <t>go into and out Under ground</t>
  </si>
  <si>
    <t>Mall’s Square</t>
  </si>
  <si>
    <t>In the tunnel</t>
  </si>
  <si>
    <t>good signal strength for  testing</t>
  </si>
  <si>
    <t>medium strength for  testing</t>
  </si>
  <si>
    <t>bad signal strength for  testing</t>
  </si>
  <si>
    <t>to find a Band switch area testing</t>
  </si>
  <si>
    <t>roaming area</t>
  </si>
  <si>
    <t>Edge cell area</t>
  </si>
  <si>
    <t>subway/metro</t>
  </si>
  <si>
    <t>Test Environment</t>
  </si>
  <si>
    <t>from LTE VoLET (PCI-41)3G(WCDMA) CID-12466, PSC-53, F-10757 for Vodafone Operator</t>
  </si>
  <si>
    <t>HO from  Band 41 (PCI-164) to Band 3 (PCI-219) 
HO from Band 3 (PCI-324) to Band 41 (PCI-295)</t>
  </si>
  <si>
    <t>WEBPAGE</t>
  </si>
  <si>
    <t>Flipkart Lite</t>
  </si>
  <si>
    <t>Facebook</t>
  </si>
  <si>
    <t>AVERAGE (s)</t>
  </si>
  <si>
    <t>NETWORK</t>
  </si>
  <si>
    <t>DDS</t>
  </si>
  <si>
    <t>DEVICE</t>
  </si>
  <si>
    <t>SUB1</t>
  </si>
  <si>
    <t>DUT</t>
  </si>
  <si>
    <t>REF</t>
  </si>
  <si>
    <t>Vodafone 4G VoLTE</t>
  </si>
  <si>
    <t xml:space="preserve">Vodafone 4G </t>
  </si>
  <si>
    <t>APPS USING IN AREA OF HIGH DENSITY OF CROWD AND TALL BULIDINGS</t>
    <phoneticPr fontId="11" type="noConversion"/>
  </si>
  <si>
    <t>NETWORK</t>
    <phoneticPr fontId="11" type="noConversion"/>
  </si>
  <si>
    <t>DDS</t>
    <phoneticPr fontId="11" type="noConversion"/>
  </si>
  <si>
    <t>OBJECT</t>
    <phoneticPr fontId="11" type="noConversion"/>
  </si>
  <si>
    <t>Facebook</t>
    <phoneticPr fontId="11" type="noConversion"/>
  </si>
  <si>
    <t>Twitter</t>
    <phoneticPr fontId="11" type="noConversion"/>
  </si>
  <si>
    <t>Whatsapp</t>
    <phoneticPr fontId="11" type="noConversion"/>
  </si>
  <si>
    <t>Instagram</t>
    <phoneticPr fontId="11" type="noConversion"/>
  </si>
  <si>
    <t>Skype</t>
    <phoneticPr fontId="11" type="noConversion"/>
  </si>
  <si>
    <t>COMMENTS</t>
    <phoneticPr fontId="11" type="noConversion"/>
  </si>
  <si>
    <t>SUB 1</t>
    <phoneticPr fontId="11" type="noConversion"/>
  </si>
  <si>
    <t>PASS</t>
  </si>
  <si>
    <t>CALL CONNECTION RATE IN STATIONARY POOR AREA AND MOBILITY</t>
    <phoneticPr fontId="11" type="noConversion"/>
  </si>
  <si>
    <t>LOCAL INFORMATION</t>
  </si>
  <si>
    <t>OBJECTIVE</t>
  </si>
  <si>
    <t>Compare with REF the Call Connection Rate(CCR) in stationary Poor RF and Mobility</t>
    <phoneticPr fontId="11" type="noConversion"/>
  </si>
  <si>
    <t>HW STAGE</t>
  </si>
  <si>
    <t>DESCRIPTION</t>
  </si>
  <si>
    <r>
      <t xml:space="preserve">
</t>
    </r>
    <r>
      <rPr>
        <b/>
        <sz val="10"/>
        <rFont val="Calibri"/>
        <family val="2"/>
      </rPr>
      <t>Test content:</t>
    </r>
    <r>
      <rPr>
        <sz val="10"/>
        <rFont val="Calibri"/>
        <family val="2"/>
      </rPr>
      <t xml:space="preserve">
1. Find a weak signal area:[ -95dbm </t>
    </r>
    <r>
      <rPr>
        <sz val="10"/>
        <rFont val="宋体"/>
        <family val="3"/>
        <charset val="134"/>
      </rPr>
      <t>≤</t>
    </r>
    <r>
      <rPr>
        <sz val="10"/>
        <rFont val="Calibri"/>
        <family val="2"/>
      </rPr>
      <t xml:space="preserve"> RSSI </t>
    </r>
    <r>
      <rPr>
        <sz val="10"/>
        <rFont val="宋体"/>
        <family val="3"/>
        <charset val="134"/>
      </rPr>
      <t>≤</t>
    </r>
    <r>
      <rPr>
        <sz val="10"/>
        <rFont val="Calibri"/>
        <family val="2"/>
      </rPr>
      <t xml:space="preserve"> -105dbm](GSM), [-95dbm </t>
    </r>
    <r>
      <rPr>
        <sz val="10"/>
        <rFont val="宋体"/>
        <family val="3"/>
        <charset val="134"/>
      </rPr>
      <t>≤</t>
    </r>
    <r>
      <rPr>
        <sz val="10"/>
        <rFont val="Calibri"/>
        <family val="2"/>
      </rPr>
      <t xml:space="preserve"> RSCP </t>
    </r>
    <r>
      <rPr>
        <sz val="10"/>
        <rFont val="宋体"/>
        <family val="3"/>
        <charset val="134"/>
      </rPr>
      <t>≤</t>
    </r>
    <r>
      <rPr>
        <sz val="10"/>
        <rFont val="Calibri"/>
        <family val="2"/>
      </rPr>
      <t xml:space="preserve"> -105dbm](WCDMA), [-95dbm </t>
    </r>
    <r>
      <rPr>
        <sz val="10"/>
        <rFont val="宋体"/>
        <family val="3"/>
        <charset val="134"/>
      </rPr>
      <t>≤</t>
    </r>
    <r>
      <rPr>
        <sz val="10"/>
        <rFont val="Calibri"/>
        <family val="2"/>
      </rPr>
      <t xml:space="preserve"> RSRP </t>
    </r>
    <r>
      <rPr>
        <sz val="10"/>
        <rFont val="宋体"/>
        <family val="3"/>
        <charset val="134"/>
      </rPr>
      <t>≤</t>
    </r>
    <r>
      <rPr>
        <sz val="10"/>
        <rFont val="Calibri"/>
        <family val="2"/>
      </rPr>
      <t xml:space="preserve"> -105dbm](LTE)
2. Test DUT and REF at the same time period and location/position,
</t>
    </r>
    <r>
      <rPr>
        <sz val="10"/>
        <color indexed="10"/>
        <rFont val="Calibri"/>
        <family val="2"/>
      </rPr>
      <t>3. MO Test: DUT/REF call Free service number;
MT Test: Landline call DUT/REF (If there's no landline, use benchmarks in aera with good network coverage)</t>
    </r>
    <r>
      <rPr>
        <sz val="10"/>
        <rFont val="Calibri"/>
        <family val="2"/>
      </rPr>
      <t xml:space="preserve">
</t>
    </r>
    <r>
      <rPr>
        <sz val="10"/>
        <color indexed="10"/>
        <rFont val="Calibri"/>
        <family val="2"/>
      </rPr>
      <t xml:space="preserve">4. Failure: MO fail: cannot call out; MT fail: cannot receive incoming call or fail to connect. 
</t>
    </r>
    <r>
      <rPr>
        <sz val="10"/>
        <color rgb="FF00B0F0"/>
        <rFont val="Calibri"/>
        <family val="2"/>
      </rPr>
      <t>*Audio issues are not failuers, please remark in comments and submit bug/logs separately.</t>
    </r>
    <r>
      <rPr>
        <sz val="10"/>
        <rFont val="Calibri"/>
        <family val="2"/>
      </rPr>
      <t xml:space="preserve">
5. Extra &amp; comparison test is needed when there's abnormal phenomenon, catch log and record necessary information. (ARFCN &amp; RSSI, PSC &amp; RSCP, CID)
</t>
    </r>
    <r>
      <rPr>
        <sz val="12"/>
        <color rgb="FFFF0000"/>
        <rFont val="Calibri"/>
        <family val="2"/>
      </rPr>
      <t>Note: The data card should test under "4G/3G/2G auto" mode, if 4G network is not available, should test on 3G network.</t>
    </r>
  </si>
  <si>
    <t>SW VER.</t>
  </si>
  <si>
    <t>DATE</t>
  </si>
  <si>
    <t>WEATHER</t>
  </si>
  <si>
    <t># - CITY - LOCATION</t>
  </si>
  <si>
    <t>FT ENGINEER</t>
  </si>
  <si>
    <t>SIM SLOT</t>
  </si>
  <si>
    <t>DEVICE - DUT</t>
  </si>
  <si>
    <t>DEVICE - REF</t>
  </si>
  <si>
    <t>LANDLINE/BENCHMARK</t>
  </si>
  <si>
    <t>MO/MT TEST: Find 7 MX ROM1.2</t>
  </si>
  <si>
    <t>LONG CALL TEST: Landline</t>
  </si>
  <si>
    <t>[DUT/REF] MO ==&gt; MT [Service number]</t>
  </si>
  <si>
    <t>RESULT</t>
  </si>
  <si>
    <t>[Landline] MO ==&gt; MT [DUT/REF]</t>
  </si>
  <si>
    <t>"NO SERVICE" APPEAR TIMES</t>
  </si>
  <si>
    <t>CCR in Stationary Poor RF</t>
    <phoneticPr fontId="11" type="noConversion"/>
  </si>
  <si>
    <t>TIMES</t>
  </si>
  <si>
    <t>FAILURES</t>
  </si>
  <si>
    <t>COMMENTS</t>
  </si>
  <si>
    <t>Success Rate</t>
  </si>
  <si>
    <t>Delta</t>
  </si>
  <si>
    <t>SUB1/SUB2</t>
    <phoneticPr fontId="11" type="noConversion"/>
  </si>
  <si>
    <t>PCI- 22 (HO from PCI-32)</t>
  </si>
  <si>
    <t>Location</t>
  </si>
  <si>
    <t>Uninav Heights Apartment, Raj Nagar Ext.</t>
  </si>
  <si>
    <t>Lat: 28.706639
Long: 77.422562</t>
  </si>
  <si>
    <t>NA</t>
  </si>
  <si>
    <t>At near Radisson Hotel,Sector 18</t>
  </si>
  <si>
    <t>Lat: 28.568497
Long: 77.321830</t>
  </si>
  <si>
    <t>DLF mall, Sector 18</t>
  </si>
  <si>
    <t>Lat: 28.567949
Long: 77.322087</t>
  </si>
  <si>
    <t>Magneta Metro Line</t>
  </si>
  <si>
    <t>Botonical garden to Chirag Delhi</t>
  </si>
  <si>
    <t xml:space="preserve">  (Lat/Long-28.617961/77.369656) to  (Lat/Long-28.618022/77.370703)</t>
  </si>
  <si>
    <t>Near B-BLOCK MARKET,62</t>
  </si>
  <si>
    <t>HO from Band 3(PCI 236) to Band 40(PCI 186)</t>
  </si>
  <si>
    <t>NH-58, from Haj House to Raj Nagar Extension road</t>
  </si>
  <si>
    <t>Raj Nagar Extension to Elevated bridge
Route_Raj Nagar Extension&gt;&gt; From KW Shrishti _x000B_to Ajnara Integrity society</t>
  </si>
  <si>
    <t>(Lat/Long-28.674647/77.406180) to  (Lat/Long-28.672898/77.407069)
(Lat/Long-28.703619/77.430010) to  (Lat/Long-28.699637/77.423078)</t>
  </si>
  <si>
    <t xml:space="preserve">HO from Band 3 (PCI-279) to Band 41 (PCI-164)
HO from  Band 41 (PCI-193) to Band 3 (PCI-17) </t>
  </si>
  <si>
    <t>Location Not found</t>
  </si>
  <si>
    <t>Uninav heights, Raj Nagar Ext.</t>
  </si>
  <si>
    <t>(Lat/Long--28.706764/77.422100) to 3G  (Lat/Long--28.706979/77.423553)</t>
  </si>
  <si>
    <t>4G PCI- 170 to 3G 158</t>
  </si>
  <si>
    <t>Vasundhra Enclave</t>
  </si>
  <si>
    <t xml:space="preserve"> (Lat/Long--28.601828/77.318501)to 3G  (Lat/Long--28.601823/77.318501)</t>
  </si>
  <si>
    <t>Lat: 28.706679
Long: 77.422562</t>
  </si>
  <si>
    <t>Elevated Road,Ghazibad</t>
  </si>
  <si>
    <t>Lat: 28.688816
Long: 77.398007
Lat: 28.682013
Long: 77.406980</t>
  </si>
  <si>
    <t>Band 40 PCI - 441 to Band 3 PCI - 115</t>
  </si>
  <si>
    <t>Location Not found,Call initaite at Band 3</t>
  </si>
  <si>
    <t xml:space="preserve">Lat: 28.650370
Long: 77.378278
Lat: 28.663954
Long: 77.393505
</t>
  </si>
  <si>
    <t>Band 3 PCI - 413 to Band 40 PCI 38</t>
  </si>
  <si>
    <t>Ambience party lawn to Raj Nagar Ext.</t>
  </si>
  <si>
    <t>I-Thum Tower basement</t>
  </si>
  <si>
    <t>Fortis Hospital to Indrapuram</t>
  </si>
  <si>
    <t xml:space="preserve">Lat: 28.611814
Long: 77.370830
Lat: 28.704999
Long: 77.419658
</t>
  </si>
  <si>
    <t>No any Location found for 2G</t>
  </si>
  <si>
    <t>No Location Found</t>
  </si>
  <si>
    <t>Fortis Hospital to CDAC</t>
  </si>
  <si>
    <t>HO from Band 3(PCI-236) to Band 40(PCI - 186)
HO from Band 40(PCI-186) to Band 3(PCI - 236)</t>
  </si>
  <si>
    <t>Band 3 - Lat: 28.617161/Long: 77.369656
to 
Band 40 - Lat: 28.618022/Long: 77.370703
Band 40 - Lat: 28.617821/Long: 77.368944
to 
Band 3 - Lat: 28.617863/Long: 77.368229</t>
  </si>
  <si>
    <t>No any Band Handover Found during ongoing call</t>
  </si>
  <si>
    <t>HO from Band 3 (PCI - 413) to Band 40 (PCI - 38)</t>
  </si>
  <si>
    <t>PCI - 488</t>
  </si>
  <si>
    <r>
      <rPr>
        <sz val="11"/>
        <color rgb="FFFF0000"/>
        <rFont val="Calibri"/>
        <family val="2"/>
      </rPr>
      <t xml:space="preserve">Airtel
</t>
    </r>
    <r>
      <rPr>
        <sz val="11"/>
        <color theme="1"/>
        <rFont val="Calibri"/>
        <family val="2"/>
      </rPr>
      <t xml:space="preserve">Band 3 - Lat: 28.617161/Long: 77.369656
to 
Band 40 - Lat: 28.618022/Long: 77.370703
Band 40 - Lat: 28.617821/Long: 77.368944
to 
Band 3 - Lat: 28.617863/Long: 77.368229
</t>
    </r>
    <r>
      <rPr>
        <sz val="11"/>
        <color rgb="FFFF0000"/>
        <rFont val="Calibri"/>
        <family val="2"/>
      </rPr>
      <t xml:space="preserve">JIO
</t>
    </r>
    <r>
      <rPr>
        <sz val="11"/>
        <color theme="1"/>
        <rFont val="Calibri"/>
        <family val="2"/>
      </rPr>
      <t xml:space="preserve">Lat: 28.650370
Long: 77.378278
Lat: 28.663954
Long: 77.393505
</t>
    </r>
    <r>
      <rPr>
        <sz val="11"/>
        <color rgb="FFFF0000"/>
        <rFont val="Calibri"/>
        <family val="2"/>
      </rPr>
      <t xml:space="preserve">Vodafone
</t>
    </r>
    <r>
      <rPr>
        <sz val="11"/>
        <color theme="1"/>
        <rFont val="Calibri"/>
        <family val="2"/>
      </rPr>
      <t>(Lat/Long-28.674647/77.406180) to  (Lat/Long-28.672898/77.407069)
(Lat/Long-28.703619/77.430010) to  (Lat/Long-28.699637/77.423078)</t>
    </r>
  </si>
  <si>
    <r>
      <rPr>
        <sz val="11"/>
        <color rgb="FFFF0000"/>
        <rFont val="Calibri"/>
        <family val="2"/>
      </rPr>
      <t xml:space="preserve">Airtel
</t>
    </r>
    <r>
      <rPr>
        <sz val="11"/>
        <color theme="1"/>
        <rFont val="Calibri"/>
        <family val="2"/>
      </rPr>
      <t xml:space="preserve">Fortis Hospital to CDAC
</t>
    </r>
    <r>
      <rPr>
        <sz val="11"/>
        <color rgb="FFFF0000"/>
        <rFont val="Calibri"/>
        <family val="2"/>
      </rPr>
      <t>JIO</t>
    </r>
    <r>
      <rPr>
        <sz val="11"/>
        <color theme="1"/>
        <rFont val="Calibri"/>
        <family val="2"/>
      </rPr>
      <t xml:space="preserve">
Ambience party lawn to Raj Nagar Ext.
</t>
    </r>
    <r>
      <rPr>
        <sz val="11"/>
        <color rgb="FFFF0000"/>
        <rFont val="Calibri"/>
        <family val="2"/>
      </rPr>
      <t>Vodafone</t>
    </r>
    <r>
      <rPr>
        <sz val="11"/>
        <color theme="1"/>
        <rFont val="Calibri"/>
        <family val="2"/>
      </rPr>
      <t xml:space="preserve">
Raj Nagar Extension to Elevated bridge
Route_Raj Nagar Extension&gt;&gt; From KW Shrishti 
to Ajnara Integrity society</t>
    </r>
  </si>
  <si>
    <r>
      <rPr>
        <sz val="11"/>
        <color rgb="FFFF0000"/>
        <rFont val="Calibri"/>
        <family val="2"/>
      </rPr>
      <t xml:space="preserve">Airtel
</t>
    </r>
    <r>
      <rPr>
        <sz val="11"/>
        <color theme="1"/>
        <rFont val="Calibri"/>
        <family val="2"/>
      </rPr>
      <t xml:space="preserve">HO from Band 3(PCI-236) to Band 40(PCI - 186)
HO from Band 40(PCI-186) to Band 3(PCI - 236)
</t>
    </r>
    <r>
      <rPr>
        <sz val="11"/>
        <color rgb="FFFF0000"/>
        <rFont val="Calibri"/>
        <family val="2"/>
      </rPr>
      <t>JIO</t>
    </r>
    <r>
      <rPr>
        <sz val="11"/>
        <color theme="1"/>
        <rFont val="Calibri"/>
        <family val="2"/>
      </rPr>
      <t xml:space="preserve">
HO from Band 3 (PCI - 413) to Band 40 (PCI - 38)
</t>
    </r>
    <r>
      <rPr>
        <sz val="11"/>
        <color rgb="FFFF0000"/>
        <rFont val="Calibri"/>
        <family val="2"/>
      </rPr>
      <t>Vodafone</t>
    </r>
    <r>
      <rPr>
        <sz val="11"/>
        <color theme="1"/>
        <rFont val="Calibri"/>
        <family val="2"/>
      </rPr>
      <t xml:space="preserve">
HO from Band 3 (PCI-279) to Band 41 (PCI-164)
HO from  Band 41 (PCI-193) to Band 3 (PCI-17) </t>
    </r>
  </si>
  <si>
    <t>CA :Lat : 28.616137 Long : 77.369615 
Non CA : Lat : 28.616465 Long : 77.369714</t>
  </si>
  <si>
    <t>CA_309 ;  Non CA_160</t>
  </si>
  <si>
    <t>Non CA_Lat : 28.605879 Long : 77.368252
CA_Lat : 28.600005 long : 77.364427</t>
  </si>
  <si>
    <t>Non CA_172 ; CA_437</t>
  </si>
  <si>
    <t>RJIO does not have legacy network (3G/2G)</t>
  </si>
  <si>
    <t>Cell id : B 40 (55) + B (62) to B (206)</t>
  </si>
  <si>
    <t>Cell id : B 40 (206) to B (55) + B 40 (62)</t>
  </si>
  <si>
    <t>Laxmi Nagar Metro Station</t>
  </si>
  <si>
    <t>Lat: 28.621568
Long: 77.284777</t>
  </si>
  <si>
    <t>Near Gail Apartment,Oshy Marg,B Block ,sector62</t>
  </si>
  <si>
    <t>2CA_B3+B41: PCI - 445</t>
  </si>
  <si>
    <t>Lat: 28.621878
Long: 77.368439</t>
  </si>
  <si>
    <t>2CA_B3+B40: PCI - 110</t>
  </si>
  <si>
    <t>Near Mithaas,B Block sector 62</t>
  </si>
  <si>
    <t>Lat: 28.617814
Long: 77.371235</t>
  </si>
  <si>
    <t>3CA_B3+B5+B40: PCI - 17</t>
  </si>
  <si>
    <r>
      <rPr>
        <sz val="11"/>
        <color rgb="FFFF0000"/>
        <rFont val="Calibri"/>
        <family val="2"/>
      </rPr>
      <t>Airtel</t>
    </r>
    <r>
      <rPr>
        <sz val="11"/>
        <color theme="1"/>
        <rFont val="Calibri"/>
        <family val="2"/>
      </rPr>
      <t xml:space="preserve">
Lat: 28.611814
Long: 77.370830
</t>
    </r>
    <r>
      <rPr>
        <sz val="11"/>
        <color rgb="FFFF0000"/>
        <rFont val="Calibri"/>
        <family val="2"/>
      </rPr>
      <t>JIO</t>
    </r>
    <r>
      <rPr>
        <sz val="11"/>
        <color theme="1"/>
        <rFont val="Calibri"/>
        <family val="2"/>
      </rPr>
      <t xml:space="preserve">
Lat: 28.601533
Long: 77.384378
</t>
    </r>
    <r>
      <rPr>
        <sz val="11"/>
        <color rgb="FFFF0000"/>
        <rFont val="Calibri"/>
        <family val="2"/>
      </rPr>
      <t>Vodafone</t>
    </r>
    <r>
      <rPr>
        <sz val="11"/>
        <color theme="1"/>
        <rFont val="Calibri"/>
        <family val="2"/>
      </rPr>
      <t xml:space="preserve">
Lat: 28.604106
Long: 77.384705
</t>
    </r>
  </si>
  <si>
    <r>
      <rPr>
        <sz val="11"/>
        <color rgb="FFFF0000"/>
        <rFont val="Calibri"/>
        <family val="2"/>
      </rPr>
      <t>Airtel</t>
    </r>
    <r>
      <rPr>
        <sz val="11"/>
        <color theme="1"/>
        <rFont val="Calibri"/>
        <family val="2"/>
      </rPr>
      <t xml:space="preserve">: near flex Apartment,Sector 62
</t>
    </r>
    <r>
      <rPr>
        <sz val="11"/>
        <color rgb="FFFF0000"/>
        <rFont val="Calibri"/>
        <family val="2"/>
      </rPr>
      <t>JIO</t>
    </r>
    <r>
      <rPr>
        <sz val="11"/>
        <color theme="1"/>
        <rFont val="Calibri"/>
        <family val="2"/>
      </rPr>
      <t xml:space="preserve">: Near Uber office, Sector 67
</t>
    </r>
    <r>
      <rPr>
        <sz val="11"/>
        <color rgb="FFFF0000"/>
        <rFont val="Calibri"/>
        <family val="2"/>
      </rPr>
      <t>Vodafone</t>
    </r>
    <r>
      <rPr>
        <sz val="11"/>
        <color theme="1"/>
        <rFont val="Calibri"/>
        <family val="2"/>
      </rPr>
      <t>: Near Uber office, Sector 67</t>
    </r>
  </si>
  <si>
    <r>
      <rPr>
        <sz val="11"/>
        <color rgb="FFFF0000"/>
        <rFont val="Calibri"/>
        <family val="2"/>
      </rPr>
      <t>Airtel</t>
    </r>
    <r>
      <rPr>
        <sz val="11"/>
        <color theme="1"/>
        <rFont val="Calibri"/>
        <family val="2"/>
      </rPr>
      <t xml:space="preserve"> PCI: 308
</t>
    </r>
    <r>
      <rPr>
        <sz val="11"/>
        <color rgb="FFFF0000"/>
        <rFont val="Calibri"/>
        <family val="2"/>
      </rPr>
      <t>JIO</t>
    </r>
    <r>
      <rPr>
        <sz val="11"/>
        <color theme="1"/>
        <rFont val="Calibri"/>
        <family val="2"/>
      </rPr>
      <t xml:space="preserve"> PCI: 346
</t>
    </r>
    <r>
      <rPr>
        <sz val="11"/>
        <color rgb="FFFF0000"/>
        <rFont val="Calibri"/>
        <family val="2"/>
      </rPr>
      <t>Vodafone</t>
    </r>
    <r>
      <rPr>
        <sz val="11"/>
        <color theme="1"/>
        <rFont val="Calibri"/>
        <family val="2"/>
      </rPr>
      <t xml:space="preserve"> PCI: 438</t>
    </r>
  </si>
  <si>
    <r>
      <rPr>
        <sz val="11"/>
        <color rgb="FFFF0000"/>
        <rFont val="Calibri"/>
        <family val="2"/>
      </rPr>
      <t>Airtel</t>
    </r>
    <r>
      <rPr>
        <sz val="11"/>
        <color theme="1"/>
        <rFont val="Calibri"/>
        <family val="2"/>
      </rPr>
      <t xml:space="preserve">: Sector 58 red Light
</t>
    </r>
    <r>
      <rPr>
        <sz val="11"/>
        <color rgb="FFFF0000"/>
        <rFont val="Calibri"/>
        <family val="2"/>
      </rPr>
      <t>JIO</t>
    </r>
    <r>
      <rPr>
        <sz val="11"/>
        <color theme="1"/>
        <rFont val="Calibri"/>
        <family val="2"/>
      </rPr>
      <t xml:space="preserve">: Near Global School,Bharat Petrol Pump,Sector 71
</t>
    </r>
    <r>
      <rPr>
        <sz val="11"/>
        <color rgb="FFFF0000"/>
        <rFont val="Calibri"/>
        <family val="2"/>
      </rPr>
      <t>Vodafone</t>
    </r>
    <r>
      <rPr>
        <sz val="11"/>
        <color theme="1"/>
        <rFont val="Calibri"/>
        <family val="2"/>
      </rPr>
      <t>: Near Sector 16, Metro Station</t>
    </r>
  </si>
  <si>
    <r>
      <rPr>
        <sz val="11"/>
        <color rgb="FFFF0000"/>
        <rFont val="Calibri"/>
        <family val="2"/>
      </rPr>
      <t>Airtel</t>
    </r>
    <r>
      <rPr>
        <sz val="11"/>
        <color theme="1"/>
        <rFont val="Calibri"/>
        <family val="2"/>
      </rPr>
      <t xml:space="preserve">
Lat: 28.600500
Long: 77.351518
</t>
    </r>
    <r>
      <rPr>
        <sz val="11"/>
        <color rgb="FFFF0000"/>
        <rFont val="Calibri"/>
        <family val="2"/>
      </rPr>
      <t>JIO</t>
    </r>
    <r>
      <rPr>
        <sz val="11"/>
        <color theme="1"/>
        <rFont val="Calibri"/>
        <family val="2"/>
      </rPr>
      <t xml:space="preserve">
Lat: 28.581723
Long: 77.379773
</t>
    </r>
    <r>
      <rPr>
        <sz val="11"/>
        <color rgb="FFFF0000"/>
        <rFont val="Calibri"/>
        <family val="2"/>
      </rPr>
      <t>Vodafone</t>
    </r>
    <r>
      <rPr>
        <sz val="11"/>
        <color theme="1"/>
        <rFont val="Calibri"/>
        <family val="2"/>
      </rPr>
      <t xml:space="preserve">
Lat: 28.579136
Long: 77.316698
</t>
    </r>
  </si>
  <si>
    <r>
      <rPr>
        <sz val="11"/>
        <color rgb="FFFF0000"/>
        <rFont val="Calibri"/>
        <family val="2"/>
      </rPr>
      <t>Airtel</t>
    </r>
    <r>
      <rPr>
        <sz val="11"/>
        <color theme="1"/>
        <rFont val="Calibri"/>
        <family val="2"/>
      </rPr>
      <t xml:space="preserve"> PCI: 408
</t>
    </r>
    <r>
      <rPr>
        <sz val="11"/>
        <color rgb="FFFF0000"/>
        <rFont val="Calibri"/>
        <family val="2"/>
      </rPr>
      <t xml:space="preserve">JIO </t>
    </r>
    <r>
      <rPr>
        <sz val="11"/>
        <color theme="1"/>
        <rFont val="Calibri"/>
        <family val="2"/>
      </rPr>
      <t xml:space="preserve">PCI: 476
</t>
    </r>
    <r>
      <rPr>
        <sz val="11"/>
        <color rgb="FFFF0000"/>
        <rFont val="Calibri"/>
        <family val="2"/>
      </rPr>
      <t>Vodafone</t>
    </r>
    <r>
      <rPr>
        <sz val="11"/>
        <color theme="1"/>
        <rFont val="Calibri"/>
        <family val="2"/>
      </rPr>
      <t xml:space="preserve"> PCI: 203</t>
    </r>
  </si>
  <si>
    <r>
      <rPr>
        <sz val="11"/>
        <color rgb="FFFF0000"/>
        <rFont val="Calibri"/>
        <family val="2"/>
      </rPr>
      <t>Airtel</t>
    </r>
    <r>
      <rPr>
        <sz val="11"/>
        <color theme="1"/>
        <rFont val="Calibri"/>
        <family val="2"/>
      </rPr>
      <t xml:space="preserve">: Fortis to Nirupam Apartment
</t>
    </r>
    <r>
      <rPr>
        <sz val="11"/>
        <color rgb="FFFF0000"/>
        <rFont val="Calibri"/>
        <family val="2"/>
      </rPr>
      <t>JIO</t>
    </r>
    <r>
      <rPr>
        <sz val="11"/>
        <color theme="1"/>
        <rFont val="Calibri"/>
        <family val="2"/>
      </rPr>
      <t xml:space="preserve">: Mamura to Sector 62
</t>
    </r>
    <r>
      <rPr>
        <sz val="11"/>
        <color rgb="FFFF0000"/>
        <rFont val="Calibri"/>
        <family val="2"/>
      </rPr>
      <t>Vodafone</t>
    </r>
    <r>
      <rPr>
        <sz val="11"/>
        <color theme="1"/>
        <rFont val="Calibri"/>
        <family val="2"/>
      </rPr>
      <t>: Mamura to Sector 62</t>
    </r>
  </si>
  <si>
    <r>
      <rPr>
        <sz val="11"/>
        <color rgb="FFFF0000"/>
        <rFont val="Calibri"/>
        <family val="2"/>
      </rPr>
      <t>Airtel</t>
    </r>
    <r>
      <rPr>
        <sz val="11"/>
        <color theme="1"/>
        <rFont val="Calibri"/>
        <family val="2"/>
      </rPr>
      <t xml:space="preserve">
Lat: 28.615915
Long: 77.371242
</t>
    </r>
    <r>
      <rPr>
        <sz val="11"/>
        <color rgb="FFFF0000"/>
        <rFont val="Calibri"/>
        <family val="2"/>
      </rPr>
      <t xml:space="preserve">JIO
</t>
    </r>
    <r>
      <rPr>
        <sz val="11"/>
        <color theme="1"/>
        <rFont val="Calibri"/>
        <family val="2"/>
      </rPr>
      <t xml:space="preserve">Lat: 28.616928
Long: 77.373503
</t>
    </r>
    <r>
      <rPr>
        <sz val="11"/>
        <color rgb="FFFF0000"/>
        <rFont val="Calibri"/>
        <family val="2"/>
      </rPr>
      <t>Vodafone</t>
    </r>
    <r>
      <rPr>
        <sz val="11"/>
        <color theme="1"/>
        <rFont val="Calibri"/>
        <family val="2"/>
      </rPr>
      <t xml:space="preserve">
Lat: 28.614916
Long: 77.373293
</t>
    </r>
  </si>
  <si>
    <r>
      <rPr>
        <sz val="11"/>
        <color rgb="FFFF0000"/>
        <rFont val="Calibri"/>
        <family val="2"/>
      </rPr>
      <t>Airtel</t>
    </r>
    <r>
      <rPr>
        <sz val="11"/>
        <color theme="1"/>
        <rFont val="Calibri"/>
        <family val="2"/>
      </rPr>
      <t xml:space="preserve"> PCI: 206
</t>
    </r>
    <r>
      <rPr>
        <sz val="11"/>
        <color rgb="FFFF0000"/>
        <rFont val="Calibri"/>
        <family val="2"/>
      </rPr>
      <t>JIO</t>
    </r>
    <r>
      <rPr>
        <sz val="11"/>
        <color theme="1"/>
        <rFont val="Calibri"/>
        <family val="2"/>
      </rPr>
      <t xml:space="preserve"> PCI: 234
</t>
    </r>
    <r>
      <rPr>
        <sz val="11"/>
        <color rgb="FFFF0000"/>
        <rFont val="Calibri"/>
        <family val="2"/>
      </rPr>
      <t>Vodafone</t>
    </r>
    <r>
      <rPr>
        <sz val="11"/>
        <color theme="1"/>
        <rFont val="Calibri"/>
        <family val="2"/>
      </rPr>
      <t xml:space="preserve"> PCI: 296</t>
    </r>
  </si>
  <si>
    <t>PCI - 186</t>
  </si>
  <si>
    <t>Dankaur Railway Flyover</t>
  </si>
  <si>
    <t xml:space="preserve">Lat: 28.409756
Long: 77.646494
</t>
  </si>
  <si>
    <t>Lat: 28.626901
Long: 77.372723</t>
  </si>
  <si>
    <t>(Lat/Long-28.675909/77.407247) to  (Lat/Long-28.678775/77.408135)
 (Lat/Long-28.683643/77.406567) to  (Lat/Long-28.680568/77.407240)</t>
  </si>
  <si>
    <t>PCI - 256</t>
  </si>
  <si>
    <t xml:space="preserve">Location Not found, Device Goes OOS </t>
  </si>
  <si>
    <t>PCI - 22</t>
  </si>
  <si>
    <t xml:space="preserve"> PCI-186,22 &amp; 397</t>
  </si>
  <si>
    <t>Comments</t>
  </si>
  <si>
    <t>Near D-Park Sector 62</t>
  </si>
  <si>
    <t>CA - 57
Non CA - 383</t>
  </si>
  <si>
    <t>Near I-Thum Tower</t>
  </si>
  <si>
    <t>Laxmi Nagar to Ganesh Nagar</t>
  </si>
  <si>
    <t>CA PCI -445 to Non CA PCI - 366</t>
  </si>
  <si>
    <t>Non CA - 383
CA - 381</t>
  </si>
  <si>
    <t>Non CA PCI - 433 to CA  PCI - 319</t>
  </si>
  <si>
    <t>Location Not Found</t>
  </si>
  <si>
    <t>Vasundhara Enclave</t>
  </si>
  <si>
    <t>Raj Nagar Extension Golchakar</t>
  </si>
  <si>
    <t>CA PCI - 388 to 348
CA - 40+40 TO 3+40</t>
  </si>
  <si>
    <t>B Block market, sector 62</t>
  </si>
  <si>
    <t>PCI - 0 to PCI - 189</t>
  </si>
  <si>
    <t>Near NITS,Sector 62</t>
  </si>
  <si>
    <t xml:space="preserve">Lat/Long:28.621568/77.283777 to Lat/Long:28.618803/77.286521 </t>
  </si>
  <si>
    <t>CA B3+B41 PCI - 445 to PCI- 366</t>
  </si>
  <si>
    <t>Oshy marg,Sector 62</t>
  </si>
  <si>
    <t xml:space="preserve">(Non CA B3) PCI - 189 to (CA B3+B40) PCI - 110  </t>
  </si>
  <si>
    <t xml:space="preserve">Lat/Long:28.643614/77.378680 to Lat/Long:28.652890/77.876898 </t>
  </si>
  <si>
    <t>Non CA PCI - 433 to CA B3+B41 PCI - 319</t>
  </si>
  <si>
    <t xml:space="preserve"> (Lat/Long--28.706764/77.422100) to 3G  (Lat/Long--28.706979/77.423553)</t>
  </si>
  <si>
    <t xml:space="preserve"> (Lat/Long--28.601828/77.318501) to 3G  (Lat/Long--28.601823/77.318501)</t>
  </si>
  <si>
    <t>B Block market, Sector 62</t>
  </si>
  <si>
    <t>Lat : 28.621099
Long : 77.370781</t>
  </si>
  <si>
    <t>PCI - 0</t>
  </si>
  <si>
    <t>Laxmi Nagar Metro station</t>
  </si>
  <si>
    <t>Lat: 28.631805
Long: 77.279196</t>
  </si>
  <si>
    <t>PCI - 359</t>
  </si>
  <si>
    <t>PCI - 418</t>
  </si>
  <si>
    <t>Bank of india,sector 62 noida</t>
  </si>
  <si>
    <t>Lat: 28.618879
Long: 77.359261</t>
  </si>
  <si>
    <t>PCI - 60</t>
  </si>
  <si>
    <t>Near Uber office,Sector 67</t>
  </si>
  <si>
    <t>Lat : 28.601533
Long : 77.384378</t>
  </si>
  <si>
    <t>Pci - 346</t>
  </si>
  <si>
    <t>Lat : 28.604106
Long : 77.384705</t>
  </si>
  <si>
    <t>PCI - 438</t>
  </si>
  <si>
    <t xml:space="preserve"> (Lat/Long-28.623309/77.359342) to  (Lat/Long-28.624070/77.358711)</t>
  </si>
  <si>
    <t xml:space="preserve"> (Lat/Long-28.621568/77.284777) to (Lat/Long-28.618803/77.286521)</t>
  </si>
  <si>
    <t xml:space="preserve">  (Lat/Long-28.624070/77.358711) to (Lat/Long-28.624273/77.365341)</t>
  </si>
  <si>
    <t xml:space="preserve"> (Lat/Long-28.643614/77.378680)to  (Lat/Long-28.652890/77.376898) 
(Lat/Long-28.698092/77.436253) to  (Lat/Long-28.690945/77.447753), </t>
  </si>
  <si>
    <t>Indrapuram,Ghaziabad &amp; Raj Nagar Ext.</t>
  </si>
  <si>
    <t xml:space="preserve">  (Lat/Long--28.601828/77.318501)to 3G  (Lat/Long--28.601823/77.318501)</t>
  </si>
  <si>
    <t>PCI - 31 to PSC - 77</t>
  </si>
  <si>
    <t>Besides barclys Building,Sector 62</t>
  </si>
  <si>
    <t xml:space="preserve">
Lat :28.620213 long : 77.359293 to
Lat : 28.621767 Long : 77.359324</t>
  </si>
  <si>
    <t xml:space="preserve">(Lat/Long-28.706343/77.420796) to (Lat/Long-28.704999/77.419658) </t>
  </si>
  <si>
    <t>Lat:28.621624 Long: 77.370710 to Lat:28.621945 Long: 77.367220</t>
  </si>
  <si>
    <t xml:space="preserve">
Lat :28.627141 Long : 77.364924 to 
Lat: 28.624616 Long : 77.364888
</t>
  </si>
  <si>
    <t xml:space="preserve"> Lat:28.621941 Long: 77:366744 to Lat:28.621878 Long: 77:368439 </t>
  </si>
  <si>
    <t>Lat : 28.624310 long : 77.364895 to 
Lat : 28.624312  Long : 77.364810</t>
  </si>
  <si>
    <t>Jaipuria mall to Ambience Party Lawn,Intrapuram</t>
  </si>
  <si>
    <t>PCI : B 40 (354)+ B 40 (241) to 
B 40 (349) +  B 40 (389)</t>
  </si>
  <si>
    <t xml:space="preserve">(Lat/Long-28.70333/77.418284) to (Lat/Long-28.702510/77.418438) </t>
  </si>
  <si>
    <t>PCI -397</t>
  </si>
  <si>
    <t>PCI - 397</t>
  </si>
  <si>
    <t>PCI- 397</t>
  </si>
  <si>
    <t>We are Not Able to Set AMR-WB format</t>
  </si>
  <si>
    <t>Comment</t>
  </si>
  <si>
    <t>(Lat/Long--28.601828/77.318501)to 3G  (Lat/Long--28.601823/77.318501)</t>
  </si>
  <si>
    <t>RJIO VoLTE</t>
  </si>
  <si>
    <t>Airtel 4G VoLTE</t>
  </si>
  <si>
    <t xml:space="preserve">Airtel 4G </t>
  </si>
  <si>
    <t>Vodafone LOCATION_NEAR LAXMI NAGAR METRO STATION</t>
  </si>
  <si>
    <t>RJIO LOCATION_NEAR LAXMI NAGAR METRO STATION</t>
  </si>
  <si>
    <t>Airtel LOCATION_NEAR DLF Mall, Sector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</si>
</sst>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09]d\-mmm\-yy;@"/>
    <numFmt numFmtId="165" formatCode="[$-409]mmmm\ d\,\ yyyy;@"/>
    <numFmt numFmtId="166" formatCode="0.00_ "/>
    <numFmt numFmtId="167" formatCode="0.00_);[Red]\(0.00\)"/>
    <numFmt numFmtId="168" formatCode="[$-F400]h:mm:ss\ AM/PM"/>
  </numFmts>
  <fonts count="33">
    <font>
      <sz val="11"/>
      <color theme="1"/>
      <name val="Calibri"/>
      <family val="2"/>
      <scheme val="minor"/>
    </font>
    <font>
      <sz val="11"/>
      <color theme="1"/>
      <name val="Calibri"/>
      <family val="2"/>
      <scheme val="minor"/>
    </font>
    <font>
      <sz val="10"/>
      <color theme="1"/>
      <name val="Arial"/>
      <family val="2"/>
    </font>
    <font>
      <sz val="10"/>
      <color rgb="FF000000"/>
      <name val="Arial"/>
      <family val="2"/>
    </font>
    <font>
      <sz val="10"/>
      <color rgb="FF000000"/>
      <name val="Calibri"/>
      <family val="2"/>
    </font>
    <font>
      <sz val="12"/>
      <color theme="1"/>
      <name val="Calibri"/>
      <family val="2"/>
      <scheme val="minor"/>
    </font>
    <font>
      <sz val="12"/>
      <name val="Calibri"/>
      <family val="2"/>
      <scheme val="minor"/>
    </font>
    <font>
      <b/>
      <sz val="12"/>
      <color theme="1"/>
      <name val="Calibri"/>
      <family val="2"/>
      <scheme val="minor"/>
    </font>
    <font>
      <sz val="11"/>
      <name val="Calibri"/>
      <family val="2"/>
      <scheme val="minor"/>
    </font>
    <font>
      <sz val="11"/>
      <color rgb="FF000000"/>
      <name val="Calibri"/>
      <family val="2"/>
      <scheme val="minor"/>
    </font>
    <font>
      <sz val="11"/>
      <color theme="1"/>
      <name val="Calibri"/>
      <family val="2"/>
    </font>
    <font>
      <sz val="11"/>
      <color theme="0"/>
      <name val="Calibri"/>
      <family val="2"/>
      <scheme val="minor"/>
    </font>
    <font>
      <b/>
      <sz val="10"/>
      <color indexed="9"/>
      <name val="Calibri"/>
      <family val="2"/>
    </font>
    <font>
      <sz val="10"/>
      <color indexed="8"/>
      <name val="Calibri"/>
      <family val="2"/>
    </font>
    <font>
      <sz val="11"/>
      <color indexed="8"/>
      <name val="Calibri"/>
      <family val="2"/>
    </font>
    <font>
      <sz val="10"/>
      <color indexed="30"/>
      <name val="Calibri"/>
      <family val="2"/>
    </font>
    <font>
      <b/>
      <sz val="10"/>
      <color indexed="25"/>
      <name val="Calibri"/>
      <family val="2"/>
    </font>
    <font>
      <b/>
      <sz val="14"/>
      <color indexed="8"/>
      <name val="Times New Roman"/>
      <family val="1"/>
    </font>
    <font>
      <b/>
      <sz val="14"/>
      <color indexed="9"/>
      <name val="Calibri"/>
      <family val="2"/>
    </font>
    <font>
      <sz val="12"/>
      <name val="宋体"/>
      <family val="3"/>
      <charset val="136"/>
    </font>
    <font>
      <b/>
      <sz val="10"/>
      <color indexed="56"/>
      <name val="Calibri"/>
      <family val="2"/>
    </font>
    <font>
      <sz val="10"/>
      <name val="Calibri"/>
      <family val="2"/>
    </font>
    <font>
      <b/>
      <sz val="10"/>
      <name val="Calibri"/>
      <family val="2"/>
    </font>
    <font>
      <sz val="10"/>
      <name val="宋体"/>
      <family val="3"/>
      <charset val="134"/>
    </font>
    <font>
      <sz val="10"/>
      <color indexed="10"/>
      <name val="Calibri"/>
      <family val="2"/>
    </font>
    <font>
      <sz val="10"/>
      <color rgb="FF00B0F0"/>
      <name val="Calibri"/>
      <family val="2"/>
    </font>
    <font>
      <sz val="12"/>
      <color rgb="FFFF0000"/>
      <name val="Calibri"/>
      <family val="2"/>
    </font>
    <font>
      <sz val="11"/>
      <color indexed="60"/>
      <name val="Calibri"/>
      <family val="2"/>
    </font>
    <font>
      <b/>
      <sz val="10"/>
      <color indexed="13"/>
      <name val="Calibri"/>
      <family val="2"/>
    </font>
    <font>
      <sz val="10"/>
      <color indexed="25"/>
      <name val="Calibri"/>
      <family val="2"/>
    </font>
    <font>
      <sz val="11"/>
      <color rgb="FFFF0000"/>
      <name val="Calibri"/>
      <family val="2"/>
    </font>
    <font>
      <b/>
      <sz val="11"/>
      <color theme="0"/>
      <name val="Calibri"/>
      <family val="2"/>
      <scheme val="minor"/>
    </font>
    <font>
      <sz val="18"/>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56"/>
        <bgColor indexed="64"/>
      </patternFill>
    </fill>
    <fill>
      <patternFill patternType="solid">
        <fgColor indexed="9"/>
        <bgColor indexed="64"/>
      </patternFill>
    </fill>
    <fill>
      <patternFill patternType="solid">
        <fgColor rgb="FF00B050"/>
        <bgColor indexed="64"/>
      </patternFill>
    </fill>
    <fill>
      <patternFill patternType="solid">
        <fgColor indexed="26"/>
        <bgColor indexed="64"/>
      </patternFill>
    </fill>
    <fill>
      <patternFill patternType="solid">
        <fgColor indexed="42"/>
        <bgColor indexed="64"/>
      </patternFill>
    </fill>
    <fill>
      <patternFill patternType="solid">
        <fgColor indexed="43"/>
        <bgColor indexed="64"/>
      </patternFill>
    </fill>
    <fill>
      <patternFill patternType="solid">
        <fgColor rgb="FFFF0000"/>
        <bgColor indexed="64"/>
      </patternFill>
    </fill>
    <fill>
      <patternFill patternType="solid">
        <fgColor rgb="FF00206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23"/>
      </right>
      <top style="thin">
        <color indexed="23"/>
      </top>
      <bottom/>
      <diagonal/>
    </border>
    <border>
      <left style="thin">
        <color indexed="23"/>
      </left>
      <right style="thin">
        <color indexed="23"/>
      </right>
      <top/>
      <bottom style="thin">
        <color indexed="23"/>
      </bottom>
      <diagonal/>
    </border>
    <border>
      <left style="thin">
        <color indexed="23"/>
      </left>
      <right style="thin">
        <color indexed="23"/>
      </right>
      <top style="thin">
        <color indexed="64"/>
      </top>
      <bottom/>
      <diagonal/>
    </border>
    <border>
      <left/>
      <right/>
      <top style="thin">
        <color indexed="23"/>
      </top>
      <bottom/>
      <diagonal/>
    </border>
    <border>
      <left style="thin">
        <color indexed="23"/>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64"/>
      </top>
      <bottom/>
      <diagonal/>
    </border>
    <border>
      <left/>
      <right style="thin">
        <color indexed="23"/>
      </right>
      <top style="thin">
        <color indexed="64"/>
      </top>
      <bottom/>
      <diagonal/>
    </border>
    <border>
      <left style="thin">
        <color indexed="23"/>
      </left>
      <right/>
      <top/>
      <bottom style="thin">
        <color indexed="23"/>
      </bottom>
      <diagonal/>
    </border>
    <border>
      <left/>
      <right style="double">
        <color indexed="23"/>
      </right>
      <top style="thin">
        <color indexed="23"/>
      </top>
      <bottom style="thin">
        <color indexed="23"/>
      </bottom>
      <diagonal/>
    </border>
    <border>
      <left style="double">
        <color indexed="23"/>
      </left>
      <right/>
      <top style="thin">
        <color indexed="23"/>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top style="thin">
        <color indexed="23"/>
      </top>
      <bottom/>
      <diagonal/>
    </border>
    <border>
      <left/>
      <right style="double">
        <color indexed="23"/>
      </right>
      <top style="thin">
        <color indexed="23"/>
      </top>
      <bottom/>
      <diagonal/>
    </border>
    <border>
      <left style="thin">
        <color indexed="23"/>
      </left>
      <right style="thin">
        <color indexed="23"/>
      </right>
      <top/>
      <bottom/>
      <diagonal/>
    </border>
    <border>
      <left style="thin">
        <color indexed="23"/>
      </left>
      <right/>
      <top/>
      <bottom/>
      <diagonal/>
    </border>
    <border>
      <left/>
      <right style="double">
        <color indexed="23"/>
      </right>
      <top/>
      <bottom/>
      <diagonal/>
    </border>
    <border>
      <left/>
      <right/>
      <top/>
      <bottom style="thin">
        <color indexed="23"/>
      </bottom>
      <diagonal/>
    </border>
    <border>
      <left/>
      <right style="double">
        <color indexed="23"/>
      </right>
      <top/>
      <bottom style="thin">
        <color indexed="23"/>
      </bottom>
      <diagonal/>
    </border>
  </borders>
  <cellStyleXfs count="10">
    <xf numFmtId="0" fontId="0" fillId="0" borderId="0"/>
    <xf numFmtId="0" fontId="1" fillId="0" borderId="0">
      <alignment vertical="center"/>
    </xf>
    <xf numFmtId="0" fontId="1" fillId="0" borderId="0"/>
    <xf numFmtId="0" fontId="1" fillId="0" borderId="0">
      <alignment vertical="center"/>
    </xf>
    <xf numFmtId="165" fontId="14" fillId="0" borderId="0">
      <alignment vertical="center"/>
    </xf>
    <xf numFmtId="168" fontId="14" fillId="0" borderId="0">
      <alignment vertical="center"/>
    </xf>
    <xf numFmtId="168" fontId="19" fillId="0" borderId="0">
      <alignment vertical="center"/>
    </xf>
    <xf numFmtId="168" fontId="22" fillId="9" borderId="6" applyNumberFormat="0" applyBorder="0" applyAlignment="0" applyProtection="0">
      <alignment horizontal="center" vertical="center" wrapText="1"/>
    </xf>
    <xf numFmtId="168" fontId="19" fillId="0" borderId="0">
      <alignment vertical="center"/>
    </xf>
    <xf numFmtId="168" fontId="27" fillId="10" borderId="0" applyNumberFormat="0" applyBorder="0" applyAlignment="0" applyProtection="0">
      <alignment vertical="center"/>
    </xf>
  </cellStyleXfs>
  <cellXfs count="135">
    <xf numFmtId="0" fontId="0" fillId="0" borderId="0" xfId="0"/>
    <xf numFmtId="165" fontId="12" fillId="5" borderId="10" xfId="0" applyNumberFormat="1" applyFont="1" applyFill="1" applyBorder="1" applyAlignment="1">
      <alignment horizontal="center" vertical="center" wrapText="1"/>
    </xf>
    <xf numFmtId="49" fontId="12" fillId="5" borderId="10" xfId="0" applyNumberFormat="1" applyFont="1" applyFill="1" applyBorder="1" applyAlignment="1">
      <alignment horizontal="center" vertical="center" wrapText="1"/>
    </xf>
    <xf numFmtId="165" fontId="12" fillId="5" borderId="1" xfId="0" applyNumberFormat="1"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0" fontId="13" fillId="8" borderId="1" xfId="0" applyFont="1" applyFill="1" applyBorder="1" applyAlignment="1">
      <alignment horizontal="center" vertical="center"/>
    </xf>
    <xf numFmtId="166" fontId="15" fillId="6" borderId="1" xfId="4" applyNumberFormat="1" applyFont="1" applyFill="1" applyBorder="1" applyAlignment="1">
      <alignment horizontal="center" vertical="center"/>
    </xf>
    <xf numFmtId="167" fontId="16" fillId="6" borderId="1" xfId="4" applyNumberFormat="1" applyFont="1" applyFill="1" applyBorder="1" applyAlignment="1">
      <alignment horizontal="center" vertical="center"/>
    </xf>
    <xf numFmtId="0" fontId="13" fillId="7" borderId="1" xfId="0" applyFont="1" applyFill="1" applyBorder="1" applyAlignment="1">
      <alignment horizontal="center" vertical="center"/>
    </xf>
    <xf numFmtId="0" fontId="0" fillId="4" borderId="1" xfId="0" applyFill="1" applyBorder="1" applyAlignment="1">
      <alignment horizontal="center" vertical="center"/>
    </xf>
    <xf numFmtId="49" fontId="20" fillId="6" borderId="6" xfId="6" applyNumberFormat="1" applyFont="1" applyFill="1" applyBorder="1" applyAlignment="1">
      <alignment horizontal="center" vertical="center"/>
    </xf>
    <xf numFmtId="168" fontId="20" fillId="6" borderId="22" xfId="5" applyFont="1" applyFill="1" applyBorder="1" applyAlignment="1">
      <alignment horizontal="left" vertical="center"/>
    </xf>
    <xf numFmtId="168" fontId="20" fillId="6" borderId="22" xfId="7" applyFont="1" applyFill="1" applyBorder="1" applyAlignment="1">
      <alignment horizontal="left" vertical="center"/>
    </xf>
    <xf numFmtId="14" fontId="15" fillId="6" borderId="6" xfId="5" applyNumberFormat="1" applyFont="1" applyFill="1" applyBorder="1" applyAlignment="1">
      <alignment horizontal="center" vertical="center"/>
    </xf>
    <xf numFmtId="168" fontId="20" fillId="6" borderId="6" xfId="7" applyFont="1" applyFill="1" applyAlignment="1">
      <alignment horizontal="center" vertical="center"/>
    </xf>
    <xf numFmtId="168" fontId="15" fillId="6" borderId="6" xfId="5" applyFont="1" applyFill="1" applyBorder="1" applyAlignment="1">
      <alignment horizontal="center" vertical="center"/>
    </xf>
    <xf numFmtId="168" fontId="20" fillId="6" borderId="22" xfId="8" applyFont="1" applyFill="1" applyBorder="1" applyAlignment="1">
      <alignment horizontal="left" vertical="center"/>
    </xf>
    <xf numFmtId="168" fontId="15" fillId="8" borderId="6" xfId="9" applyFont="1" applyFill="1" applyBorder="1" applyAlignment="1">
      <alignment horizontal="center" vertical="center"/>
    </xf>
    <xf numFmtId="168" fontId="22" fillId="6" borderId="7" xfId="6" applyFont="1" applyFill="1" applyBorder="1" applyAlignment="1">
      <alignment vertical="center" wrapText="1"/>
    </xf>
    <xf numFmtId="168" fontId="22" fillId="6" borderId="8" xfId="6" applyFont="1" applyFill="1" applyBorder="1" applyAlignment="1">
      <alignment vertical="center" wrapText="1"/>
    </xf>
    <xf numFmtId="168" fontId="22" fillId="6" borderId="9" xfId="6" applyFont="1" applyFill="1" applyBorder="1" applyAlignment="1">
      <alignment vertical="center" wrapText="1"/>
    </xf>
    <xf numFmtId="168" fontId="12" fillId="5" borderId="6" xfId="5" applyFont="1" applyFill="1" applyBorder="1" applyAlignment="1">
      <alignment vertical="center" wrapText="1"/>
    </xf>
    <xf numFmtId="168" fontId="12" fillId="5" borderId="6" xfId="5" applyFont="1" applyFill="1" applyBorder="1" applyAlignment="1">
      <alignment horizontal="center" vertical="center" wrapText="1"/>
    </xf>
    <xf numFmtId="10" fontId="12" fillId="5" borderId="6" xfId="5" applyNumberFormat="1" applyFont="1" applyFill="1" applyBorder="1" applyAlignment="1">
      <alignment horizontal="center" vertical="center" wrapText="1"/>
    </xf>
    <xf numFmtId="168" fontId="13" fillId="8" borderId="6" xfId="5" applyFont="1" applyFill="1" applyBorder="1" applyAlignment="1">
      <alignment horizontal="center" vertical="center"/>
    </xf>
    <xf numFmtId="0" fontId="21" fillId="6" borderId="6" xfId="6" applyNumberFormat="1" applyFont="1" applyFill="1" applyBorder="1" applyAlignment="1">
      <alignment horizontal="center" vertical="center" wrapText="1"/>
    </xf>
    <xf numFmtId="10" fontId="29" fillId="6" borderId="6" xfId="5" applyNumberFormat="1" applyFont="1" applyFill="1" applyBorder="1" applyAlignment="1">
      <alignment horizontal="center" vertical="center"/>
    </xf>
    <xf numFmtId="0" fontId="0" fillId="2" borderId="1" xfId="0" applyFill="1" applyBorder="1" applyAlignment="1">
      <alignment vertical="center"/>
    </xf>
    <xf numFmtId="0" fontId="0" fillId="2" borderId="1" xfId="0" applyFon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vertical="center" wrapText="1"/>
    </xf>
    <xf numFmtId="0" fontId="0" fillId="2" borderId="1" xfId="0" applyFill="1" applyBorder="1" applyAlignment="1">
      <alignment horizontal="left" vertical="center"/>
    </xf>
    <xf numFmtId="0" fontId="0" fillId="0" borderId="0" xfId="0" applyAlignment="1">
      <alignment vertical="center"/>
    </xf>
    <xf numFmtId="0" fontId="0" fillId="0" borderId="1" xfId="0" applyBorder="1" applyAlignment="1">
      <alignment horizontal="left" vertical="center"/>
    </xf>
    <xf numFmtId="0" fontId="0" fillId="0" borderId="0" xfId="0" applyAlignment="1">
      <alignment horizontal="left" vertical="center"/>
    </xf>
    <xf numFmtId="0" fontId="0" fillId="0" borderId="1" xfId="0" applyBorder="1" applyAlignment="1">
      <alignment vertical="center"/>
    </xf>
    <xf numFmtId="0" fontId="0" fillId="0" borderId="1" xfId="0" applyBorder="1" applyAlignment="1">
      <alignment vertical="center" wrapText="1"/>
    </xf>
    <xf numFmtId="0" fontId="0" fillId="2" borderId="1" xfId="0" applyFont="1" applyFill="1" applyBorder="1" applyAlignment="1">
      <alignment horizontal="left" vertical="center"/>
    </xf>
    <xf numFmtId="0" fontId="0" fillId="2" borderId="1" xfId="0" applyFont="1" applyFill="1" applyBorder="1" applyAlignment="1">
      <alignment vertical="center" wrapText="1"/>
    </xf>
    <xf numFmtId="0" fontId="0" fillId="2" borderId="1" xfId="0" applyFont="1" applyFill="1" applyBorder="1" applyAlignment="1">
      <alignment vertical="center"/>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0" fontId="0" fillId="0" borderId="26" xfId="0" applyBorder="1" applyAlignment="1">
      <alignment horizontal="center" vertical="center" wrapText="1"/>
    </xf>
    <xf numFmtId="0" fontId="0" fillId="0" borderId="1" xfId="0" applyBorder="1" applyAlignment="1">
      <alignment horizontal="center" vertical="center" wrapText="1"/>
    </xf>
    <xf numFmtId="0" fontId="13" fillId="7" borderId="11" xfId="0" applyFont="1" applyFill="1" applyBorder="1" applyAlignment="1">
      <alignment horizontal="center" vertical="center"/>
    </xf>
    <xf numFmtId="0" fontId="13" fillId="8" borderId="13" xfId="0" applyFont="1" applyFill="1" applyBorder="1" applyAlignment="1">
      <alignment horizontal="center" vertical="center"/>
    </xf>
    <xf numFmtId="0" fontId="13" fillId="6" borderId="1" xfId="0" applyFont="1" applyFill="1" applyBorder="1" applyAlignment="1">
      <alignment horizontal="center" vertical="center" wrapText="1"/>
    </xf>
    <xf numFmtId="0" fontId="31" fillId="12" borderId="1" xfId="0" applyFont="1" applyFill="1" applyBorder="1" applyAlignment="1">
      <alignment horizontal="center" vertical="center"/>
    </xf>
    <xf numFmtId="0" fontId="31" fillId="12" borderId="0" xfId="0" applyFont="1" applyFill="1" applyAlignment="1">
      <alignment horizontal="center"/>
    </xf>
    <xf numFmtId="0" fontId="10" fillId="2" borderId="1" xfId="1" applyFont="1" applyFill="1" applyBorder="1" applyAlignment="1">
      <alignment horizontal="center" vertical="center" wrapText="1"/>
    </xf>
    <xf numFmtId="0" fontId="10" fillId="2" borderId="1" xfId="1" applyFont="1" applyFill="1" applyBorder="1" applyAlignment="1">
      <alignment horizontal="center" vertical="center"/>
    </xf>
    <xf numFmtId="0" fontId="31" fillId="12" borderId="3" xfId="0" applyFont="1" applyFill="1" applyBorder="1" applyAlignment="1">
      <alignment horizontal="center" vertical="center"/>
    </xf>
    <xf numFmtId="0" fontId="10" fillId="2" borderId="1" xfId="1" applyFont="1" applyFill="1" applyBorder="1" applyAlignment="1">
      <alignment horizontal="left" vertical="center"/>
    </xf>
    <xf numFmtId="0" fontId="0" fillId="2" borderId="1" xfId="0" applyFill="1" applyBorder="1" applyAlignment="1">
      <alignment horizontal="left" wrapText="1"/>
    </xf>
    <xf numFmtId="0" fontId="0" fillId="2" borderId="1" xfId="0" applyFill="1" applyBorder="1" applyAlignment="1">
      <alignment horizontal="left"/>
    </xf>
    <xf numFmtId="0" fontId="10" fillId="2" borderId="1" xfId="1" applyFont="1" applyFill="1" applyBorder="1" applyAlignment="1">
      <alignment horizontal="left" vertical="center" wrapText="1"/>
    </xf>
    <xf numFmtId="0" fontId="0" fillId="0" borderId="1" xfId="0" applyBorder="1" applyAlignment="1">
      <alignment horizontal="left"/>
    </xf>
    <xf numFmtId="0" fontId="0" fillId="0" borderId="1" xfId="0" applyBorder="1" applyAlignment="1">
      <alignment horizontal="left" vertical="center" wrapText="1"/>
    </xf>
    <xf numFmtId="0" fontId="31" fillId="12" borderId="1" xfId="0" applyFont="1" applyFill="1" applyBorder="1" applyAlignment="1">
      <alignment horizontal="center"/>
    </xf>
    <xf numFmtId="0" fontId="0" fillId="0" borderId="0" xfId="0" applyBorder="1" applyAlignment="1">
      <alignment horizontal="center" vertical="center" wrapText="1"/>
    </xf>
    <xf numFmtId="0" fontId="0" fillId="2" borderId="1" xfId="0" applyFill="1" applyBorder="1" applyAlignment="1">
      <alignment horizontal="left"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4" fillId="2" borderId="5" xfId="0" applyFont="1" applyFill="1" applyBorder="1" applyAlignment="1">
      <alignment horizontal="left" vertical="center"/>
    </xf>
    <xf numFmtId="0" fontId="4" fillId="2" borderId="0" xfId="0" applyFont="1" applyFill="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1" xfId="0" applyFill="1" applyBorder="1" applyAlignment="1">
      <alignment horizontal="center" vertical="center"/>
    </xf>
    <xf numFmtId="0" fontId="0" fillId="2" borderId="4" xfId="0" applyFill="1" applyBorder="1" applyAlignment="1">
      <alignment horizontal="center" vertical="center"/>
    </xf>
    <xf numFmtId="0" fontId="4" fillId="2" borderId="3" xfId="0" applyFont="1" applyFill="1" applyBorder="1" applyAlignment="1">
      <alignment horizontal="left" vertical="center"/>
    </xf>
    <xf numFmtId="0" fontId="4" fillId="2" borderId="2" xfId="0" applyFont="1" applyFill="1" applyBorder="1" applyAlignment="1">
      <alignment horizontal="left" vertical="center"/>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pplyProtection="1">
      <alignment horizontal="center" vertical="center" wrapText="1"/>
    </xf>
    <xf numFmtId="164" fontId="1"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0" fontId="6" fillId="2" borderId="1" xfId="2" applyFont="1" applyFill="1" applyBorder="1" applyAlignment="1">
      <alignment horizontal="center" vertical="center" wrapText="1"/>
    </xf>
    <xf numFmtId="0" fontId="1" fillId="2" borderId="1" xfId="1" applyFont="1" applyFill="1" applyBorder="1" applyAlignment="1">
      <alignment horizontal="center" vertical="center" wrapText="1"/>
    </xf>
    <xf numFmtId="0" fontId="5" fillId="2" borderId="1" xfId="2" applyFont="1" applyFill="1" applyBorder="1" applyAlignment="1">
      <alignment horizontal="center" vertical="center" wrapText="1"/>
    </xf>
    <xf numFmtId="0" fontId="6" fillId="2" borderId="1" xfId="3" applyFont="1" applyFill="1" applyBorder="1" applyAlignment="1">
      <alignment horizontal="center" vertical="center" wrapText="1"/>
    </xf>
    <xf numFmtId="0" fontId="12" fillId="5" borderId="1" xfId="0" applyFont="1" applyFill="1" applyBorder="1" applyAlignment="1">
      <alignment horizontal="center" vertical="center"/>
    </xf>
    <xf numFmtId="0" fontId="17" fillId="7" borderId="1" xfId="0" applyFont="1" applyFill="1" applyBorder="1" applyAlignment="1">
      <alignment horizontal="center"/>
    </xf>
    <xf numFmtId="165" fontId="12" fillId="5" borderId="15" xfId="0" applyNumberFormat="1" applyFont="1" applyFill="1" applyBorder="1" applyAlignment="1">
      <alignment horizontal="center" vertical="center" wrapText="1"/>
    </xf>
    <xf numFmtId="165" fontId="12" fillId="5" borderId="16" xfId="0" applyNumberFormat="1" applyFont="1" applyFill="1" applyBorder="1" applyAlignment="1">
      <alignment horizontal="center" vertical="center" wrapText="1"/>
    </xf>
    <xf numFmtId="0" fontId="13" fillId="6" borderId="1" xfId="2" applyFont="1" applyFill="1" applyBorder="1" applyAlignment="1">
      <alignment horizontal="center" vertical="center"/>
    </xf>
    <xf numFmtId="0" fontId="32" fillId="3" borderId="1" xfId="0" applyFont="1" applyFill="1" applyBorder="1" applyAlignment="1">
      <alignment horizontal="center" vertical="center"/>
    </xf>
    <xf numFmtId="0" fontId="13" fillId="6" borderId="17" xfId="2" applyFont="1" applyFill="1" applyBorder="1" applyAlignment="1">
      <alignment horizontal="center" vertical="center"/>
    </xf>
    <xf numFmtId="0" fontId="13" fillId="6" borderId="18" xfId="2" applyFont="1" applyFill="1" applyBorder="1" applyAlignment="1">
      <alignment horizontal="center" vertical="center"/>
    </xf>
    <xf numFmtId="165" fontId="12" fillId="5" borderId="1" xfId="0" applyNumberFormat="1" applyFont="1" applyFill="1" applyBorder="1" applyAlignment="1">
      <alignment horizontal="center" vertical="center" wrapText="1"/>
    </xf>
    <xf numFmtId="49" fontId="15" fillId="6" borderId="6" xfId="5" applyNumberFormat="1" applyFont="1" applyFill="1" applyBorder="1" applyAlignment="1">
      <alignment horizontal="center" vertical="center"/>
    </xf>
    <xf numFmtId="168" fontId="18" fillId="5" borderId="7" xfId="5" applyFont="1" applyFill="1" applyBorder="1" applyAlignment="1">
      <alignment horizontal="center" vertical="center"/>
    </xf>
    <xf numFmtId="168" fontId="18" fillId="5" borderId="8" xfId="5" applyFont="1" applyFill="1" applyBorder="1" applyAlignment="1">
      <alignment horizontal="center" vertical="center"/>
    </xf>
    <xf numFmtId="168" fontId="18" fillId="5" borderId="20" xfId="5" applyFont="1" applyFill="1" applyBorder="1" applyAlignment="1">
      <alignment horizontal="center" vertical="center"/>
    </xf>
    <xf numFmtId="168" fontId="12" fillId="5" borderId="21" xfId="5" applyFont="1" applyFill="1" applyBorder="1" applyAlignment="1">
      <alignment horizontal="center" vertical="center"/>
    </xf>
    <xf numFmtId="168" fontId="12" fillId="5" borderId="8" xfId="5" applyFont="1" applyFill="1" applyBorder="1" applyAlignment="1">
      <alignment horizontal="center" vertical="center"/>
    </xf>
    <xf numFmtId="168" fontId="12" fillId="5" borderId="9" xfId="5" applyFont="1" applyFill="1" applyBorder="1" applyAlignment="1">
      <alignment horizontal="center" vertical="center"/>
    </xf>
    <xf numFmtId="49" fontId="21" fillId="6" borderId="7" xfId="6" applyNumberFormat="1" applyFont="1" applyFill="1" applyBorder="1" applyAlignment="1">
      <alignment horizontal="left" vertical="center" wrapText="1"/>
    </xf>
    <xf numFmtId="49" fontId="21" fillId="6" borderId="8" xfId="6" applyNumberFormat="1" applyFont="1" applyFill="1" applyBorder="1" applyAlignment="1">
      <alignment horizontal="left" vertical="center" wrapText="1"/>
    </xf>
    <xf numFmtId="49" fontId="21" fillId="6" borderId="20" xfId="6" applyNumberFormat="1" applyFont="1" applyFill="1" applyBorder="1" applyAlignment="1">
      <alignment horizontal="left" vertical="center" wrapText="1"/>
    </xf>
    <xf numFmtId="168" fontId="15" fillId="6" borderId="6" xfId="5" applyFont="1" applyFill="1" applyBorder="1" applyAlignment="1">
      <alignment horizontal="center" vertical="center"/>
    </xf>
    <xf numFmtId="168" fontId="20" fillId="6" borderId="11" xfId="6" applyFont="1" applyFill="1" applyBorder="1" applyAlignment="1">
      <alignment horizontal="center" vertical="center" wrapText="1"/>
    </xf>
    <xf numFmtId="168" fontId="20" fillId="6" borderId="25" xfId="6" applyFont="1" applyFill="1" applyBorder="1" applyAlignment="1">
      <alignment horizontal="center" vertical="center" wrapText="1"/>
    </xf>
    <xf numFmtId="168" fontId="20" fillId="6" borderId="12" xfId="6" applyFont="1" applyFill="1" applyBorder="1" applyAlignment="1">
      <alignment horizontal="center" vertical="center" wrapText="1"/>
    </xf>
    <xf numFmtId="168" fontId="21" fillId="6" borderId="23" xfId="5" applyFont="1" applyFill="1" applyBorder="1" applyAlignment="1">
      <alignment horizontal="left" vertical="center" wrapText="1"/>
    </xf>
    <xf numFmtId="168" fontId="21" fillId="6" borderId="14" xfId="5" applyFont="1" applyFill="1" applyBorder="1" applyAlignment="1">
      <alignment horizontal="left" vertical="center" wrapText="1"/>
    </xf>
    <xf numFmtId="168" fontId="21" fillId="6" borderId="24" xfId="5" applyFont="1" applyFill="1" applyBorder="1" applyAlignment="1">
      <alignment horizontal="left" vertical="center" wrapText="1"/>
    </xf>
    <xf numFmtId="168" fontId="21" fillId="6" borderId="26" xfId="5" applyFont="1" applyFill="1" applyBorder="1" applyAlignment="1">
      <alignment horizontal="left" vertical="center" wrapText="1"/>
    </xf>
    <xf numFmtId="168" fontId="21" fillId="6" borderId="0" xfId="5" applyFont="1" applyFill="1" applyAlignment="1">
      <alignment horizontal="left" vertical="center" wrapText="1"/>
    </xf>
    <xf numFmtId="168" fontId="21" fillId="6" borderId="27" xfId="5" applyFont="1" applyFill="1" applyBorder="1" applyAlignment="1">
      <alignment horizontal="left" vertical="center" wrapText="1"/>
    </xf>
    <xf numFmtId="168" fontId="21" fillId="6" borderId="19" xfId="5" applyFont="1" applyFill="1" applyBorder="1" applyAlignment="1">
      <alignment horizontal="left" vertical="center" wrapText="1"/>
    </xf>
    <xf numFmtId="168" fontId="21" fillId="6" borderId="28" xfId="5" applyFont="1" applyFill="1" applyBorder="1" applyAlignment="1">
      <alignment horizontal="left" vertical="center" wrapText="1"/>
    </xf>
    <xf numFmtId="168" fontId="21" fillId="6" borderId="29" xfId="5" applyFont="1" applyFill="1" applyBorder="1" applyAlignment="1">
      <alignment horizontal="left" vertical="center" wrapText="1"/>
    </xf>
    <xf numFmtId="168" fontId="15" fillId="6" borderId="6" xfId="8" applyFont="1" applyFill="1" applyBorder="1" applyAlignment="1">
      <alignment horizontal="center" vertical="center"/>
    </xf>
    <xf numFmtId="168" fontId="13" fillId="6" borderId="21" xfId="5" applyFont="1" applyFill="1" applyBorder="1" applyAlignment="1">
      <alignment horizontal="center" vertical="center"/>
    </xf>
    <xf numFmtId="168" fontId="13" fillId="6" borderId="8" xfId="5" applyFont="1" applyFill="1" applyBorder="1" applyAlignment="1">
      <alignment horizontal="center" vertical="center"/>
    </xf>
    <xf numFmtId="168" fontId="13" fillId="6" borderId="9" xfId="5" applyFont="1" applyFill="1" applyBorder="1" applyAlignment="1">
      <alignment horizontal="center" vertical="center"/>
    </xf>
    <xf numFmtId="168" fontId="20" fillId="6" borderId="22" xfId="7" applyFont="1" applyFill="1" applyBorder="1" applyAlignment="1">
      <alignment vertical="center"/>
    </xf>
    <xf numFmtId="168" fontId="20" fillId="6" borderId="6" xfId="7" applyFont="1" applyFill="1" applyAlignment="1">
      <alignment vertical="center"/>
    </xf>
    <xf numFmtId="168" fontId="15" fillId="6" borderId="7" xfId="5" applyFont="1" applyFill="1" applyBorder="1" applyAlignment="1">
      <alignment horizontal="center" vertical="center"/>
    </xf>
    <xf numFmtId="168" fontId="15" fillId="6" borderId="9" xfId="5" applyFont="1" applyFill="1" applyBorder="1" applyAlignment="1">
      <alignment horizontal="center" vertical="center"/>
    </xf>
    <xf numFmtId="168" fontId="12" fillId="5" borderId="6" xfId="5" applyFont="1" applyFill="1" applyBorder="1" applyAlignment="1">
      <alignment horizontal="center" vertical="center" wrapText="1"/>
    </xf>
    <xf numFmtId="168" fontId="28" fillId="5" borderId="8" xfId="5" applyFont="1" applyFill="1" applyBorder="1" applyAlignment="1">
      <alignment horizontal="center" vertical="center" wrapText="1"/>
    </xf>
    <xf numFmtId="168" fontId="28" fillId="5" borderId="9" xfId="5" applyFont="1" applyFill="1" applyBorder="1" applyAlignment="1">
      <alignment horizontal="center" vertical="center" wrapText="1"/>
    </xf>
    <xf numFmtId="10" fontId="29" fillId="6" borderId="6" xfId="5" applyNumberFormat="1" applyFont="1" applyFill="1" applyBorder="1" applyAlignment="1">
      <alignment horizontal="center" vertical="center"/>
    </xf>
    <xf numFmtId="168" fontId="12" fillId="11" borderId="11" xfId="5" applyFont="1" applyFill="1" applyBorder="1" applyAlignment="1">
      <alignment horizontal="center" vertical="center" wrapText="1"/>
    </xf>
    <xf numFmtId="168" fontId="12" fillId="5" borderId="7" xfId="5" applyFont="1" applyFill="1" applyBorder="1" applyAlignment="1">
      <alignment horizontal="center" vertical="center" wrapText="1"/>
    </xf>
    <xf numFmtId="168" fontId="12" fillId="5" borderId="9" xfId="5" applyFont="1" applyFill="1" applyBorder="1" applyAlignment="1">
      <alignment horizontal="center" vertical="center" wrapText="1"/>
    </xf>
    <xf numFmtId="168" fontId="13" fillId="6" borderId="6" xfId="5" applyFont="1" applyFill="1" applyBorder="1" applyAlignment="1">
      <alignment horizontal="center" vertical="center" wrapText="1"/>
    </xf>
    <xf numFmtId="168" fontId="13" fillId="7" borderId="11" xfId="5" applyFont="1" applyFill="1" applyBorder="1" applyAlignment="1">
      <alignment horizontal="center" vertical="center"/>
    </xf>
    <xf numFmtId="168" fontId="13" fillId="7" borderId="12" xfId="5" applyFont="1" applyFill="1" applyBorder="1" applyAlignment="1">
      <alignment horizontal="center" vertical="center"/>
    </xf>
  </cellXfs>
  <cellStyles count="10">
    <cellStyle name="0,0_x005f_x000d__x005f_x000a_NA_x005f_x000d__x005f_x000a_ 4" xfId="6" xr:uid="{00000000-0005-0000-0000-000000000000}"/>
    <cellStyle name="Neutral 2 2" xfId="9" xr:uid="{00000000-0005-0000-0000-000001000000}"/>
    <cellStyle name="NO MODIFICATION 4" xfId="7" xr:uid="{00000000-0005-0000-0000-000002000000}"/>
    <cellStyle name="Normal" xfId="0" builtinId="0"/>
    <cellStyle name="Normal 2" xfId="2" xr:uid="{00000000-0005-0000-0000-000004000000}"/>
    <cellStyle name="Normal 4" xfId="3" xr:uid="{00000000-0005-0000-0000-000005000000}"/>
    <cellStyle name="Normal 5" xfId="1" xr:uid="{00000000-0005-0000-0000-000006000000}"/>
    <cellStyle name="常规 10" xfId="5" xr:uid="{00000000-0005-0000-0000-000007000000}"/>
    <cellStyle name="常规 2 5" xfId="8" xr:uid="{00000000-0005-0000-0000-000008000000}"/>
    <cellStyle name="常规 3" xfId="4" xr:uid="{00000000-0005-0000-0000-000009000000}"/>
  </cellStyles>
  <dxfs count="1">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topLeftCell="E1" workbookViewId="0">
      <selection activeCell="G8" sqref="G8"/>
    </sheetView>
  </sheetViews>
  <sheetFormatPr defaultRowHeight="15"/>
  <cols>
    <col min="2" max="2" width="17" customWidth="1"/>
    <col min="3" max="3" width="34" style="34" customWidth="1"/>
    <col min="4" max="4" width="32.42578125" style="34" customWidth="1"/>
    <col min="5" max="5" width="11.42578125" style="34" customWidth="1"/>
    <col min="6" max="6" width="27.5703125" style="34" customWidth="1"/>
    <col min="7" max="7" width="64.5703125" style="32" customWidth="1"/>
    <col min="8" max="8" width="79.5703125" style="32" bestFit="1" customWidth="1"/>
    <col min="9" max="9" width="50.7109375" style="32" customWidth="1"/>
  </cols>
  <sheetData>
    <row r="1" spans="1:9">
      <c r="A1" s="58" t="s">
        <v>25</v>
      </c>
      <c r="B1" s="58" t="s">
        <v>26</v>
      </c>
      <c r="C1" s="47" t="s">
        <v>0</v>
      </c>
      <c r="D1" s="47" t="s">
        <v>1</v>
      </c>
      <c r="E1" s="47" t="s">
        <v>2</v>
      </c>
      <c r="F1" s="47" t="s">
        <v>144</v>
      </c>
      <c r="G1" s="47" t="s">
        <v>5</v>
      </c>
      <c r="H1" s="47" t="s">
        <v>24</v>
      </c>
      <c r="I1" s="47" t="s">
        <v>223</v>
      </c>
    </row>
    <row r="2" spans="1:9">
      <c r="A2" s="61">
        <v>1</v>
      </c>
      <c r="B2" s="67" t="s">
        <v>27</v>
      </c>
      <c r="C2" s="71" t="s">
        <v>6</v>
      </c>
      <c r="D2" s="72" t="s">
        <v>7</v>
      </c>
      <c r="E2" s="31" t="s">
        <v>29</v>
      </c>
      <c r="F2" s="31" t="s">
        <v>224</v>
      </c>
      <c r="G2" s="27" t="s">
        <v>261</v>
      </c>
      <c r="H2" s="27" t="s">
        <v>225</v>
      </c>
      <c r="I2" s="27"/>
    </row>
    <row r="3" spans="1:9">
      <c r="A3" s="62"/>
      <c r="B3" s="67"/>
      <c r="C3" s="71"/>
      <c r="D3" s="72"/>
      <c r="E3" s="31" t="s">
        <v>4</v>
      </c>
      <c r="F3" s="31" t="s">
        <v>226</v>
      </c>
      <c r="G3" s="35" t="s">
        <v>189</v>
      </c>
      <c r="H3" s="35" t="s">
        <v>190</v>
      </c>
      <c r="I3" s="27"/>
    </row>
    <row r="4" spans="1:9">
      <c r="A4" s="68"/>
      <c r="B4" s="67"/>
      <c r="C4" s="71"/>
      <c r="D4" s="72"/>
      <c r="E4" s="37" t="s">
        <v>3</v>
      </c>
      <c r="F4" s="37" t="s">
        <v>227</v>
      </c>
      <c r="G4" s="27" t="s">
        <v>262</v>
      </c>
      <c r="H4" s="27" t="s">
        <v>228</v>
      </c>
      <c r="I4" s="27"/>
    </row>
    <row r="5" spans="1:9">
      <c r="A5" s="61">
        <v>2</v>
      </c>
      <c r="B5" s="67"/>
      <c r="C5" s="71" t="s">
        <v>6</v>
      </c>
      <c r="D5" s="72" t="s">
        <v>7</v>
      </c>
      <c r="E5" s="31" t="s">
        <v>29</v>
      </c>
      <c r="F5" s="31" t="s">
        <v>224</v>
      </c>
      <c r="G5" s="27" t="s">
        <v>261</v>
      </c>
      <c r="H5" s="27" t="s">
        <v>225</v>
      </c>
      <c r="I5" s="27"/>
    </row>
    <row r="6" spans="1:9">
      <c r="A6" s="62"/>
      <c r="B6" s="67"/>
      <c r="C6" s="71"/>
      <c r="D6" s="72"/>
      <c r="E6" s="31" t="s">
        <v>4</v>
      </c>
      <c r="F6" s="31" t="s">
        <v>226</v>
      </c>
      <c r="G6" s="35" t="s">
        <v>189</v>
      </c>
      <c r="H6" s="35" t="s">
        <v>190</v>
      </c>
      <c r="I6" s="27"/>
    </row>
    <row r="7" spans="1:9">
      <c r="A7" s="68"/>
      <c r="B7" s="67"/>
      <c r="C7" s="71"/>
      <c r="D7" s="72"/>
      <c r="E7" s="37" t="s">
        <v>3</v>
      </c>
      <c r="F7" s="37" t="s">
        <v>227</v>
      </c>
      <c r="G7" s="27" t="s">
        <v>262</v>
      </c>
      <c r="H7" s="27" t="s">
        <v>228</v>
      </c>
      <c r="I7" s="27"/>
    </row>
    <row r="8" spans="1:9">
      <c r="A8" s="61">
        <v>3</v>
      </c>
      <c r="B8" s="67"/>
      <c r="C8" s="71" t="s">
        <v>8</v>
      </c>
      <c r="D8" s="72" t="s">
        <v>9</v>
      </c>
      <c r="E8" s="31" t="s">
        <v>29</v>
      </c>
      <c r="F8" s="31" t="s">
        <v>224</v>
      </c>
      <c r="G8" s="27" t="s">
        <v>263</v>
      </c>
      <c r="H8" s="27" t="s">
        <v>229</v>
      </c>
      <c r="I8" s="27"/>
    </row>
    <row r="9" spans="1:9">
      <c r="A9" s="62"/>
      <c r="B9" s="67"/>
      <c r="C9" s="71"/>
      <c r="D9" s="72"/>
      <c r="E9" s="31" t="s">
        <v>4</v>
      </c>
      <c r="F9" s="31" t="s">
        <v>226</v>
      </c>
      <c r="G9" s="35" t="s">
        <v>191</v>
      </c>
      <c r="H9" s="35" t="s">
        <v>192</v>
      </c>
      <c r="I9" s="27"/>
    </row>
    <row r="10" spans="1:9">
      <c r="A10" s="68"/>
      <c r="B10" s="67"/>
      <c r="C10" s="71"/>
      <c r="D10" s="72"/>
      <c r="E10" s="37" t="s">
        <v>3</v>
      </c>
      <c r="F10" s="37" t="s">
        <v>265</v>
      </c>
      <c r="G10" s="27" t="s">
        <v>264</v>
      </c>
      <c r="H10" s="27" t="s">
        <v>230</v>
      </c>
      <c r="I10" s="27"/>
    </row>
    <row r="11" spans="1:9">
      <c r="A11" s="61">
        <v>4</v>
      </c>
      <c r="B11" s="67"/>
      <c r="C11" s="71" t="s">
        <v>10</v>
      </c>
      <c r="D11" s="72" t="s">
        <v>11</v>
      </c>
      <c r="E11" s="31" t="s">
        <v>29</v>
      </c>
      <c r="F11" s="31" t="s">
        <v>147</v>
      </c>
      <c r="G11" s="27" t="s">
        <v>147</v>
      </c>
      <c r="H11" s="27" t="s">
        <v>147</v>
      </c>
      <c r="I11" s="27" t="s">
        <v>231</v>
      </c>
    </row>
    <row r="12" spans="1:9">
      <c r="A12" s="62"/>
      <c r="B12" s="67"/>
      <c r="C12" s="71"/>
      <c r="D12" s="72"/>
      <c r="E12" s="31" t="s">
        <v>4</v>
      </c>
      <c r="F12" s="31" t="s">
        <v>147</v>
      </c>
      <c r="G12" s="30" t="s">
        <v>147</v>
      </c>
      <c r="H12" s="27" t="s">
        <v>147</v>
      </c>
      <c r="I12" s="36" t="s">
        <v>193</v>
      </c>
    </row>
    <row r="13" spans="1:9">
      <c r="A13" s="68"/>
      <c r="B13" s="67"/>
      <c r="C13" s="71"/>
      <c r="D13" s="72"/>
      <c r="E13" s="31" t="s">
        <v>3</v>
      </c>
      <c r="F13" s="31" t="s">
        <v>232</v>
      </c>
      <c r="G13" s="27" t="s">
        <v>266</v>
      </c>
      <c r="H13" s="27" t="s">
        <v>267</v>
      </c>
      <c r="I13" s="27"/>
    </row>
    <row r="14" spans="1:9">
      <c r="A14" s="61">
        <v>5</v>
      </c>
      <c r="B14" s="67"/>
      <c r="C14" s="71" t="s">
        <v>12</v>
      </c>
      <c r="D14" s="71" t="s">
        <v>13</v>
      </c>
      <c r="E14" s="31" t="s">
        <v>29</v>
      </c>
      <c r="F14" s="31" t="s">
        <v>147</v>
      </c>
      <c r="G14" s="27" t="s">
        <v>147</v>
      </c>
      <c r="H14" s="27" t="s">
        <v>147</v>
      </c>
      <c r="I14" s="27" t="s">
        <v>231</v>
      </c>
    </row>
    <row r="15" spans="1:9">
      <c r="A15" s="62"/>
      <c r="B15" s="67"/>
      <c r="C15" s="71"/>
      <c r="D15" s="71"/>
      <c r="E15" s="31" t="s">
        <v>4</v>
      </c>
      <c r="F15" s="31" t="s">
        <v>147</v>
      </c>
      <c r="G15" s="27" t="s">
        <v>147</v>
      </c>
      <c r="H15" s="27" t="s">
        <v>147</v>
      </c>
      <c r="I15" s="36" t="s">
        <v>193</v>
      </c>
    </row>
    <row r="16" spans="1:9">
      <c r="A16" s="68"/>
      <c r="B16" s="67"/>
      <c r="C16" s="71"/>
      <c r="D16" s="71"/>
      <c r="E16" s="31" t="s">
        <v>3</v>
      </c>
      <c r="F16" s="31" t="s">
        <v>147</v>
      </c>
      <c r="G16" s="27" t="s">
        <v>147</v>
      </c>
      <c r="H16" s="27" t="s">
        <v>147</v>
      </c>
      <c r="I16" s="27" t="s">
        <v>231</v>
      </c>
    </row>
    <row r="17" spans="1:9">
      <c r="A17" s="61">
        <v>6</v>
      </c>
      <c r="B17" s="67"/>
      <c r="C17" s="71" t="s">
        <v>14</v>
      </c>
      <c r="D17" s="71" t="s">
        <v>15</v>
      </c>
      <c r="E17" s="31" t="s">
        <v>29</v>
      </c>
      <c r="F17" s="31" t="s">
        <v>233</v>
      </c>
      <c r="G17" s="27" t="s">
        <v>270</v>
      </c>
      <c r="H17" s="27" t="s">
        <v>234</v>
      </c>
      <c r="I17" s="27"/>
    </row>
    <row r="18" spans="1:9">
      <c r="A18" s="62"/>
      <c r="B18" s="67"/>
      <c r="C18" s="71"/>
      <c r="D18" s="71"/>
      <c r="E18" s="31" t="s">
        <v>4</v>
      </c>
      <c r="F18" s="31" t="s">
        <v>268</v>
      </c>
      <c r="G18" s="35" t="s">
        <v>269</v>
      </c>
      <c r="H18" s="35" t="s">
        <v>276</v>
      </c>
      <c r="I18" s="27"/>
    </row>
    <row r="19" spans="1:9">
      <c r="A19" s="68"/>
      <c r="B19" s="67"/>
      <c r="C19" s="71"/>
      <c r="D19" s="71"/>
      <c r="E19" s="31" t="s">
        <v>3</v>
      </c>
      <c r="F19" s="31" t="s">
        <v>233</v>
      </c>
      <c r="G19" s="30" t="s">
        <v>277</v>
      </c>
      <c r="H19" s="27" t="s">
        <v>143</v>
      </c>
      <c r="I19" s="27"/>
    </row>
    <row r="20" spans="1:9">
      <c r="A20" s="61">
        <v>7</v>
      </c>
      <c r="B20" s="67"/>
      <c r="C20" s="71" t="s">
        <v>16</v>
      </c>
      <c r="D20" s="71" t="s">
        <v>17</v>
      </c>
      <c r="E20" s="31" t="s">
        <v>29</v>
      </c>
      <c r="F20" s="31" t="s">
        <v>235</v>
      </c>
      <c r="G20" s="30" t="s">
        <v>271</v>
      </c>
      <c r="H20" s="27" t="s">
        <v>236</v>
      </c>
      <c r="I20" s="27"/>
    </row>
    <row r="21" spans="1:9">
      <c r="A21" s="62"/>
      <c r="B21" s="67"/>
      <c r="C21" s="71"/>
      <c r="D21" s="71"/>
      <c r="E21" s="31" t="s">
        <v>4</v>
      </c>
      <c r="F21" s="31" t="s">
        <v>237</v>
      </c>
      <c r="G21" s="35" t="s">
        <v>272</v>
      </c>
      <c r="H21" s="35" t="s">
        <v>194</v>
      </c>
      <c r="I21" s="27"/>
    </row>
    <row r="22" spans="1:9">
      <c r="A22" s="68"/>
      <c r="B22" s="67"/>
      <c r="C22" s="71"/>
      <c r="D22" s="71"/>
      <c r="E22" s="31" t="s">
        <v>3</v>
      </c>
      <c r="F22" s="31" t="s">
        <v>249</v>
      </c>
      <c r="G22" s="27" t="s">
        <v>238</v>
      </c>
      <c r="H22" s="27" t="s">
        <v>239</v>
      </c>
      <c r="I22" s="27"/>
    </row>
    <row r="23" spans="1:9">
      <c r="A23" s="61">
        <v>8</v>
      </c>
      <c r="B23" s="67"/>
      <c r="C23" s="71" t="s">
        <v>18</v>
      </c>
      <c r="D23" s="71" t="s">
        <v>19</v>
      </c>
      <c r="E23" s="31" t="s">
        <v>29</v>
      </c>
      <c r="F23" s="31" t="s">
        <v>240</v>
      </c>
      <c r="G23" s="27" t="s">
        <v>273</v>
      </c>
      <c r="H23" s="27" t="s">
        <v>241</v>
      </c>
      <c r="I23" s="27"/>
    </row>
    <row r="24" spans="1:9">
      <c r="A24" s="62"/>
      <c r="B24" s="67"/>
      <c r="C24" s="71"/>
      <c r="D24" s="71"/>
      <c r="E24" s="31" t="s">
        <v>4</v>
      </c>
      <c r="F24" s="31" t="s">
        <v>237</v>
      </c>
      <c r="G24" s="35" t="s">
        <v>274</v>
      </c>
      <c r="H24" s="35" t="s">
        <v>195</v>
      </c>
      <c r="I24" s="27"/>
    </row>
    <row r="25" spans="1:9">
      <c r="A25" s="68"/>
      <c r="B25" s="67"/>
      <c r="C25" s="71"/>
      <c r="D25" s="71"/>
      <c r="E25" s="31" t="s">
        <v>3</v>
      </c>
      <c r="F25" s="31" t="s">
        <v>275</v>
      </c>
      <c r="G25" s="27" t="s">
        <v>242</v>
      </c>
      <c r="H25" s="27" t="s">
        <v>243</v>
      </c>
      <c r="I25" s="27"/>
    </row>
    <row r="26" spans="1:9">
      <c r="A26" s="61">
        <v>9</v>
      </c>
      <c r="B26" s="67"/>
      <c r="C26" s="71" t="s">
        <v>20</v>
      </c>
      <c r="D26" s="71" t="s">
        <v>21</v>
      </c>
      <c r="E26" s="31" t="s">
        <v>29</v>
      </c>
      <c r="F26" s="27" t="s">
        <v>147</v>
      </c>
      <c r="G26" s="27" t="s">
        <v>147</v>
      </c>
      <c r="H26" s="27" t="s">
        <v>147</v>
      </c>
      <c r="I26" s="27" t="s">
        <v>231</v>
      </c>
    </row>
    <row r="27" spans="1:9">
      <c r="A27" s="62"/>
      <c r="B27" s="67"/>
      <c r="C27" s="71"/>
      <c r="D27" s="71"/>
      <c r="E27" s="31" t="s">
        <v>4</v>
      </c>
      <c r="F27" s="27" t="s">
        <v>147</v>
      </c>
      <c r="G27" s="27" t="s">
        <v>147</v>
      </c>
      <c r="H27" s="27" t="s">
        <v>147</v>
      </c>
      <c r="I27" s="36" t="s">
        <v>193</v>
      </c>
    </row>
    <row r="28" spans="1:9">
      <c r="A28" s="68"/>
      <c r="B28" s="67"/>
      <c r="C28" s="71"/>
      <c r="D28" s="71"/>
      <c r="E28" s="31" t="s">
        <v>3</v>
      </c>
      <c r="F28" s="27" t="s">
        <v>147</v>
      </c>
      <c r="G28" s="27" t="s">
        <v>147</v>
      </c>
      <c r="H28" s="27" t="s">
        <v>147</v>
      </c>
      <c r="I28" s="27" t="s">
        <v>231</v>
      </c>
    </row>
    <row r="29" spans="1:9">
      <c r="A29" s="61">
        <v>10</v>
      </c>
      <c r="B29" s="67"/>
      <c r="C29" s="71" t="s">
        <v>22</v>
      </c>
      <c r="D29" s="71" t="s">
        <v>23</v>
      </c>
      <c r="E29" s="31" t="s">
        <v>29</v>
      </c>
      <c r="F29" s="27" t="s">
        <v>147</v>
      </c>
      <c r="G29" s="27" t="s">
        <v>147</v>
      </c>
      <c r="H29" s="27" t="s">
        <v>147</v>
      </c>
      <c r="I29" s="27" t="s">
        <v>231</v>
      </c>
    </row>
    <row r="30" spans="1:9">
      <c r="A30" s="62"/>
      <c r="B30" s="67"/>
      <c r="C30" s="71"/>
      <c r="D30" s="71"/>
      <c r="E30" s="31" t="s">
        <v>4</v>
      </c>
      <c r="F30" s="27" t="s">
        <v>147</v>
      </c>
      <c r="G30" s="27" t="s">
        <v>147</v>
      </c>
      <c r="H30" s="27" t="s">
        <v>147</v>
      </c>
      <c r="I30" s="36" t="s">
        <v>193</v>
      </c>
    </row>
    <row r="31" spans="1:9">
      <c r="A31" s="68"/>
      <c r="B31" s="67"/>
      <c r="C31" s="71"/>
      <c r="D31" s="71"/>
      <c r="E31" s="31" t="s">
        <v>3</v>
      </c>
      <c r="F31" s="27" t="s">
        <v>147</v>
      </c>
      <c r="G31" s="27" t="s">
        <v>147</v>
      </c>
      <c r="H31" s="27" t="s">
        <v>147</v>
      </c>
      <c r="I31" s="27" t="s">
        <v>231</v>
      </c>
    </row>
    <row r="32" spans="1:9">
      <c r="A32" s="61">
        <v>11</v>
      </c>
      <c r="B32" s="61" t="s">
        <v>31</v>
      </c>
      <c r="C32" s="69" t="s">
        <v>28</v>
      </c>
      <c r="D32" s="65"/>
      <c r="E32" s="31" t="s">
        <v>29</v>
      </c>
      <c r="F32" s="31" t="s">
        <v>162</v>
      </c>
      <c r="G32" s="27" t="s">
        <v>163</v>
      </c>
      <c r="H32" s="27" t="s">
        <v>164</v>
      </c>
      <c r="I32" s="27"/>
    </row>
    <row r="33" spans="1:9">
      <c r="A33" s="62"/>
      <c r="B33" s="62"/>
      <c r="C33" s="70"/>
      <c r="D33" s="66"/>
      <c r="E33" s="31" t="s">
        <v>4</v>
      </c>
      <c r="F33" s="31" t="s">
        <v>147</v>
      </c>
      <c r="G33" s="27" t="s">
        <v>147</v>
      </c>
      <c r="H33" s="27" t="s">
        <v>147</v>
      </c>
      <c r="I33" s="36" t="s">
        <v>193</v>
      </c>
    </row>
    <row r="34" spans="1:9" ht="30">
      <c r="A34" s="62"/>
      <c r="B34" s="62"/>
      <c r="C34" s="70"/>
      <c r="D34" s="66"/>
      <c r="E34" s="37" t="s">
        <v>3</v>
      </c>
      <c r="F34" s="37" t="s">
        <v>165</v>
      </c>
      <c r="G34" s="38" t="s">
        <v>166</v>
      </c>
      <c r="H34" s="39" t="s">
        <v>88</v>
      </c>
      <c r="I34" s="27"/>
    </row>
    <row r="35" spans="1:9">
      <c r="A35" s="61">
        <v>12</v>
      </c>
      <c r="B35" s="62"/>
      <c r="C35" s="63" t="s">
        <v>30</v>
      </c>
      <c r="D35" s="65"/>
      <c r="E35" s="37" t="s">
        <v>29</v>
      </c>
      <c r="F35" s="37" t="s">
        <v>162</v>
      </c>
      <c r="G35" s="39" t="s">
        <v>244</v>
      </c>
      <c r="H35" s="39" t="s">
        <v>164</v>
      </c>
      <c r="I35" s="27"/>
    </row>
    <row r="36" spans="1:9">
      <c r="A36" s="62"/>
      <c r="B36" s="62"/>
      <c r="C36" s="64"/>
      <c r="D36" s="66"/>
      <c r="E36" s="31" t="s">
        <v>4</v>
      </c>
      <c r="F36" s="31" t="s">
        <v>147</v>
      </c>
      <c r="G36" s="27" t="s">
        <v>147</v>
      </c>
      <c r="H36" s="27" t="s">
        <v>147</v>
      </c>
      <c r="I36" s="36" t="s">
        <v>193</v>
      </c>
    </row>
    <row r="37" spans="1:9" ht="30">
      <c r="A37" s="62"/>
      <c r="B37" s="62"/>
      <c r="C37" s="64"/>
      <c r="D37" s="66"/>
      <c r="E37" s="31" t="s">
        <v>3</v>
      </c>
      <c r="F37" s="31" t="s">
        <v>165</v>
      </c>
      <c r="G37" s="30" t="s">
        <v>245</v>
      </c>
      <c r="H37" s="27" t="s">
        <v>88</v>
      </c>
      <c r="I37" s="27"/>
    </row>
    <row r="38" spans="1:9">
      <c r="A38" s="61">
        <v>13</v>
      </c>
      <c r="B38" s="62"/>
      <c r="C38" s="63" t="s">
        <v>32</v>
      </c>
      <c r="D38" s="65"/>
      <c r="E38" s="31" t="s">
        <v>29</v>
      </c>
      <c r="F38" s="27" t="s">
        <v>147</v>
      </c>
      <c r="G38" s="27" t="s">
        <v>147</v>
      </c>
      <c r="H38" s="27" t="s">
        <v>147</v>
      </c>
      <c r="I38" s="27" t="s">
        <v>161</v>
      </c>
    </row>
    <row r="39" spans="1:9">
      <c r="A39" s="62"/>
      <c r="B39" s="62"/>
      <c r="C39" s="64"/>
      <c r="D39" s="66"/>
      <c r="E39" s="31" t="s">
        <v>4</v>
      </c>
      <c r="F39" s="27" t="s">
        <v>147</v>
      </c>
      <c r="G39" s="27" t="s">
        <v>147</v>
      </c>
      <c r="H39" s="27" t="s">
        <v>147</v>
      </c>
      <c r="I39" s="36" t="s">
        <v>193</v>
      </c>
    </row>
    <row r="40" spans="1:9">
      <c r="A40" s="62"/>
      <c r="B40" s="62"/>
      <c r="C40" s="64"/>
      <c r="D40" s="66"/>
      <c r="E40" s="31" t="s">
        <v>3</v>
      </c>
      <c r="F40" s="27" t="s">
        <v>147</v>
      </c>
      <c r="G40" s="27" t="s">
        <v>147</v>
      </c>
      <c r="H40" s="27" t="s">
        <v>147</v>
      </c>
      <c r="I40" s="27" t="s">
        <v>161</v>
      </c>
    </row>
    <row r="41" spans="1:9">
      <c r="A41" s="61">
        <v>14</v>
      </c>
      <c r="B41" s="62"/>
      <c r="C41" s="69" t="s">
        <v>33</v>
      </c>
      <c r="D41" s="65"/>
      <c r="E41" s="31" t="s">
        <v>29</v>
      </c>
      <c r="F41" s="27" t="s">
        <v>147</v>
      </c>
      <c r="G41" s="27" t="s">
        <v>147</v>
      </c>
      <c r="H41" s="27" t="s">
        <v>147</v>
      </c>
      <c r="I41" s="27" t="s">
        <v>161</v>
      </c>
    </row>
    <row r="42" spans="1:9">
      <c r="A42" s="62"/>
      <c r="B42" s="62"/>
      <c r="C42" s="70"/>
      <c r="D42" s="66"/>
      <c r="E42" s="31" t="s">
        <v>4</v>
      </c>
      <c r="F42" s="27" t="s">
        <v>147</v>
      </c>
      <c r="G42" s="27" t="s">
        <v>147</v>
      </c>
      <c r="H42" s="27" t="s">
        <v>147</v>
      </c>
      <c r="I42" s="36" t="s">
        <v>193</v>
      </c>
    </row>
    <row r="43" spans="1:9">
      <c r="A43" s="62"/>
      <c r="B43" s="62"/>
      <c r="C43" s="70"/>
      <c r="D43" s="66"/>
      <c r="E43" s="31" t="s">
        <v>3</v>
      </c>
      <c r="F43" s="27" t="s">
        <v>147</v>
      </c>
      <c r="G43" s="27" t="s">
        <v>147</v>
      </c>
      <c r="H43" s="27" t="s">
        <v>147</v>
      </c>
      <c r="I43" s="27" t="s">
        <v>161</v>
      </c>
    </row>
    <row r="44" spans="1:9">
      <c r="A44" s="61">
        <v>15</v>
      </c>
      <c r="B44" s="67" t="s">
        <v>35</v>
      </c>
      <c r="C44" s="74" t="s">
        <v>34</v>
      </c>
      <c r="D44" s="73"/>
      <c r="E44" s="31" t="s">
        <v>29</v>
      </c>
      <c r="F44" s="31" t="s">
        <v>246</v>
      </c>
      <c r="G44" s="27" t="s">
        <v>247</v>
      </c>
      <c r="H44" s="27" t="s">
        <v>248</v>
      </c>
      <c r="I44" s="27"/>
    </row>
    <row r="45" spans="1:9">
      <c r="A45" s="62"/>
      <c r="B45" s="67"/>
      <c r="C45" s="74"/>
      <c r="D45" s="73"/>
      <c r="E45" s="31" t="s">
        <v>4</v>
      </c>
      <c r="F45" s="31" t="s">
        <v>249</v>
      </c>
      <c r="G45" s="27" t="s">
        <v>250</v>
      </c>
      <c r="H45" s="35" t="s">
        <v>251</v>
      </c>
      <c r="I45" s="27"/>
    </row>
    <row r="46" spans="1:9">
      <c r="A46" s="62"/>
      <c r="B46" s="67"/>
      <c r="C46" s="74"/>
      <c r="D46" s="73"/>
      <c r="E46" s="31" t="s">
        <v>3</v>
      </c>
      <c r="F46" s="31" t="s">
        <v>249</v>
      </c>
      <c r="G46" s="27" t="s">
        <v>250</v>
      </c>
      <c r="H46" s="27" t="s">
        <v>252</v>
      </c>
      <c r="I46" s="27"/>
    </row>
    <row r="47" spans="1:9">
      <c r="A47" s="67">
        <v>16</v>
      </c>
      <c r="B47" s="67" t="s">
        <v>37</v>
      </c>
      <c r="C47" s="74" t="s">
        <v>36</v>
      </c>
      <c r="D47" s="73"/>
      <c r="E47" s="40" t="s">
        <v>29</v>
      </c>
      <c r="F47" s="31" t="s">
        <v>253</v>
      </c>
      <c r="G47" s="27" t="s">
        <v>254</v>
      </c>
      <c r="H47" s="27" t="s">
        <v>255</v>
      </c>
      <c r="I47" s="27"/>
    </row>
    <row r="48" spans="1:9">
      <c r="A48" s="67"/>
      <c r="B48" s="67"/>
      <c r="C48" s="74"/>
      <c r="D48" s="73"/>
      <c r="E48" s="40" t="s">
        <v>4</v>
      </c>
      <c r="F48" s="31" t="s">
        <v>256</v>
      </c>
      <c r="G48" s="27" t="s">
        <v>257</v>
      </c>
      <c r="H48" s="27" t="s">
        <v>258</v>
      </c>
      <c r="I48" s="27"/>
    </row>
    <row r="49" spans="1:9">
      <c r="A49" s="67"/>
      <c r="B49" s="67"/>
      <c r="C49" s="74"/>
      <c r="D49" s="73"/>
      <c r="E49" s="40" t="s">
        <v>3</v>
      </c>
      <c r="F49" s="31" t="s">
        <v>256</v>
      </c>
      <c r="G49" s="27" t="s">
        <v>259</v>
      </c>
      <c r="H49" s="27" t="s">
        <v>260</v>
      </c>
      <c r="I49" s="27"/>
    </row>
  </sheetData>
  <autoFilter ref="A1:I49" xr:uid="{B2003048-4363-44EE-B6DA-81C01817DE1D}"/>
  <mergeCells count="52">
    <mergeCell ref="D44:D46"/>
    <mergeCell ref="C47:C49"/>
    <mergeCell ref="D47:D49"/>
    <mergeCell ref="D38:D40"/>
    <mergeCell ref="C29:C31"/>
    <mergeCell ref="D29:D31"/>
    <mergeCell ref="C41:C43"/>
    <mergeCell ref="D41:D43"/>
    <mergeCell ref="C44:C46"/>
    <mergeCell ref="D11:D13"/>
    <mergeCell ref="C14:C16"/>
    <mergeCell ref="D14:D16"/>
    <mergeCell ref="C17:C19"/>
    <mergeCell ref="D17:D19"/>
    <mergeCell ref="B2:B31"/>
    <mergeCell ref="C32:C34"/>
    <mergeCell ref="D32:D34"/>
    <mergeCell ref="C20:C22"/>
    <mergeCell ref="D20:D22"/>
    <mergeCell ref="C23:C25"/>
    <mergeCell ref="D23:D25"/>
    <mergeCell ref="C26:C28"/>
    <mergeCell ref="D26:D28"/>
    <mergeCell ref="C11:C13"/>
    <mergeCell ref="C2:C4"/>
    <mergeCell ref="D2:D4"/>
    <mergeCell ref="C5:C7"/>
    <mergeCell ref="D5:D7"/>
    <mergeCell ref="C8:C10"/>
    <mergeCell ref="D8:D10"/>
    <mergeCell ref="B47:B49"/>
    <mergeCell ref="A2:A4"/>
    <mergeCell ref="A5:A7"/>
    <mergeCell ref="A8:A10"/>
    <mergeCell ref="A11:A13"/>
    <mergeCell ref="A14:A16"/>
    <mergeCell ref="A17:A19"/>
    <mergeCell ref="A20:A22"/>
    <mergeCell ref="A47:A49"/>
    <mergeCell ref="A23:A25"/>
    <mergeCell ref="A26:A28"/>
    <mergeCell ref="A29:A31"/>
    <mergeCell ref="B44:B46"/>
    <mergeCell ref="B32:B43"/>
    <mergeCell ref="A41:A43"/>
    <mergeCell ref="A44:A46"/>
    <mergeCell ref="A32:A34"/>
    <mergeCell ref="A35:A37"/>
    <mergeCell ref="A38:A40"/>
    <mergeCell ref="C35:C37"/>
    <mergeCell ref="D35:D37"/>
    <mergeCell ref="C38:C4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7"/>
  <sheetViews>
    <sheetView topLeftCell="E1" workbookViewId="0">
      <selection activeCell="F1" sqref="F1"/>
    </sheetView>
  </sheetViews>
  <sheetFormatPr defaultRowHeight="15"/>
  <cols>
    <col min="2" max="2" width="26.42578125" customWidth="1"/>
    <col min="3" max="3" width="26.28515625" customWidth="1"/>
    <col min="4" max="4" width="73.28515625" customWidth="1"/>
    <col min="5" max="5" width="12.42578125" customWidth="1"/>
    <col min="6" max="6" width="46.85546875" bestFit="1" customWidth="1"/>
    <col min="7" max="7" width="118.28515625" customWidth="1"/>
    <col min="8" max="8" width="43.28515625" customWidth="1"/>
    <col min="9" max="9" width="45.28515625" bestFit="1" customWidth="1"/>
  </cols>
  <sheetData>
    <row r="1" spans="1:9">
      <c r="A1" s="51" t="s">
        <v>25</v>
      </c>
      <c r="B1" s="51" t="s">
        <v>26</v>
      </c>
      <c r="C1" s="51" t="s">
        <v>0</v>
      </c>
      <c r="D1" s="51" t="s">
        <v>1</v>
      </c>
      <c r="E1" s="51" t="s">
        <v>2</v>
      </c>
      <c r="F1" s="51" t="s">
        <v>144</v>
      </c>
      <c r="G1" s="51" t="s">
        <v>5</v>
      </c>
      <c r="H1" s="51" t="s">
        <v>24</v>
      </c>
      <c r="I1" s="48" t="s">
        <v>282</v>
      </c>
    </row>
    <row r="2" spans="1:9">
      <c r="A2" s="67">
        <v>1</v>
      </c>
      <c r="B2" s="67" t="s">
        <v>40</v>
      </c>
      <c r="C2" s="82" t="s">
        <v>38</v>
      </c>
      <c r="D2" s="82" t="s">
        <v>39</v>
      </c>
      <c r="E2" s="29" t="s">
        <v>29</v>
      </c>
      <c r="F2" s="55" t="s">
        <v>145</v>
      </c>
      <c r="G2" s="52" t="s">
        <v>146</v>
      </c>
      <c r="H2" s="40" t="s">
        <v>214</v>
      </c>
      <c r="I2" s="56"/>
    </row>
    <row r="3" spans="1:9">
      <c r="A3" s="67"/>
      <c r="B3" s="67"/>
      <c r="C3" s="82"/>
      <c r="D3" s="82"/>
      <c r="E3" s="29" t="s">
        <v>4</v>
      </c>
      <c r="F3" s="55" t="s">
        <v>145</v>
      </c>
      <c r="G3" s="52" t="s">
        <v>146</v>
      </c>
      <c r="H3" s="40" t="s">
        <v>278</v>
      </c>
      <c r="I3" s="56"/>
    </row>
    <row r="4" spans="1:9">
      <c r="A4" s="67"/>
      <c r="B4" s="67"/>
      <c r="C4" s="82"/>
      <c r="D4" s="82"/>
      <c r="E4" s="29" t="s">
        <v>41</v>
      </c>
      <c r="F4" s="40" t="s">
        <v>175</v>
      </c>
      <c r="G4" s="52" t="s">
        <v>217</v>
      </c>
      <c r="H4" s="40" t="s">
        <v>219</v>
      </c>
      <c r="I4" s="56"/>
    </row>
    <row r="5" spans="1:9">
      <c r="A5" s="67">
        <v>2</v>
      </c>
      <c r="B5" s="67"/>
      <c r="C5" s="82" t="s">
        <v>42</v>
      </c>
      <c r="D5" s="82" t="s">
        <v>43</v>
      </c>
      <c r="E5" s="29" t="s">
        <v>29</v>
      </c>
      <c r="F5" s="55" t="s">
        <v>145</v>
      </c>
      <c r="G5" s="52" t="s">
        <v>146</v>
      </c>
      <c r="H5" s="40" t="s">
        <v>214</v>
      </c>
      <c r="I5" s="56"/>
    </row>
    <row r="6" spans="1:9">
      <c r="A6" s="67"/>
      <c r="B6" s="67"/>
      <c r="C6" s="82"/>
      <c r="D6" s="82"/>
      <c r="E6" s="29" t="s">
        <v>4</v>
      </c>
      <c r="F6" s="55" t="s">
        <v>145</v>
      </c>
      <c r="G6" s="52" t="s">
        <v>146</v>
      </c>
      <c r="H6" s="40" t="s">
        <v>278</v>
      </c>
      <c r="I6" s="56"/>
    </row>
    <row r="7" spans="1:9">
      <c r="A7" s="67"/>
      <c r="B7" s="67"/>
      <c r="C7" s="82"/>
      <c r="D7" s="82"/>
      <c r="E7" s="29" t="s">
        <v>41</v>
      </c>
      <c r="F7" s="40" t="s">
        <v>175</v>
      </c>
      <c r="G7" s="52" t="s">
        <v>217</v>
      </c>
      <c r="H7" s="40" t="s">
        <v>219</v>
      </c>
      <c r="I7" s="56"/>
    </row>
    <row r="8" spans="1:9">
      <c r="A8" s="67">
        <v>3</v>
      </c>
      <c r="B8" s="67" t="s">
        <v>31</v>
      </c>
      <c r="C8" s="84" t="s">
        <v>45</v>
      </c>
      <c r="D8" s="83" t="s">
        <v>44</v>
      </c>
      <c r="E8" s="29" t="s">
        <v>29</v>
      </c>
      <c r="F8" s="40" t="s">
        <v>155</v>
      </c>
      <c r="G8" s="40" t="s">
        <v>154</v>
      </c>
      <c r="H8" s="40" t="s">
        <v>156</v>
      </c>
      <c r="I8" s="56"/>
    </row>
    <row r="9" spans="1:9">
      <c r="A9" s="67"/>
      <c r="B9" s="67"/>
      <c r="C9" s="84"/>
      <c r="D9" s="83"/>
      <c r="E9" s="29" t="s">
        <v>4</v>
      </c>
      <c r="F9" s="40" t="s">
        <v>168</v>
      </c>
      <c r="G9" s="40" t="s">
        <v>169</v>
      </c>
      <c r="H9" s="40" t="s">
        <v>170</v>
      </c>
      <c r="I9" s="56"/>
    </row>
    <row r="10" spans="1:9" ht="45">
      <c r="A10" s="67"/>
      <c r="B10" s="67"/>
      <c r="C10" s="84"/>
      <c r="D10" s="83"/>
      <c r="E10" s="28" t="s">
        <v>41</v>
      </c>
      <c r="F10" s="37" t="s">
        <v>157</v>
      </c>
      <c r="G10" s="40" t="s">
        <v>218</v>
      </c>
      <c r="H10" s="41" t="s">
        <v>89</v>
      </c>
      <c r="I10" s="56"/>
    </row>
    <row r="11" spans="1:9">
      <c r="A11" s="67">
        <v>4</v>
      </c>
      <c r="B11" s="67"/>
      <c r="C11" s="84" t="s">
        <v>46</v>
      </c>
      <c r="D11" s="83" t="s">
        <v>47</v>
      </c>
      <c r="E11" s="29" t="s">
        <v>29</v>
      </c>
      <c r="F11" s="40" t="s">
        <v>147</v>
      </c>
      <c r="G11" s="40" t="s">
        <v>147</v>
      </c>
      <c r="H11" s="40" t="s">
        <v>147</v>
      </c>
      <c r="I11" s="33" t="s">
        <v>171</v>
      </c>
    </row>
    <row r="12" spans="1:9">
      <c r="A12" s="67"/>
      <c r="B12" s="67"/>
      <c r="C12" s="84"/>
      <c r="D12" s="83"/>
      <c r="E12" s="29" t="s">
        <v>4</v>
      </c>
      <c r="F12" s="40" t="s">
        <v>174</v>
      </c>
      <c r="G12" s="40" t="s">
        <v>172</v>
      </c>
      <c r="H12" s="40" t="s">
        <v>173</v>
      </c>
      <c r="I12" s="56"/>
    </row>
    <row r="13" spans="1:9" ht="60">
      <c r="A13" s="67"/>
      <c r="B13" s="67"/>
      <c r="C13" s="84"/>
      <c r="D13" s="83"/>
      <c r="E13" s="29" t="s">
        <v>41</v>
      </c>
      <c r="F13" s="41" t="s">
        <v>158</v>
      </c>
      <c r="G13" s="40" t="s">
        <v>159</v>
      </c>
      <c r="H13" s="41" t="s">
        <v>160</v>
      </c>
      <c r="I13" s="56"/>
    </row>
    <row r="14" spans="1:9">
      <c r="A14" s="67">
        <v>5</v>
      </c>
      <c r="B14" s="67" t="s">
        <v>50</v>
      </c>
      <c r="C14" s="81" t="s">
        <v>48</v>
      </c>
      <c r="D14" s="81" t="s">
        <v>49</v>
      </c>
      <c r="E14" s="29" t="s">
        <v>29</v>
      </c>
      <c r="F14" s="40" t="s">
        <v>147</v>
      </c>
      <c r="G14" s="40" t="s">
        <v>147</v>
      </c>
      <c r="H14" s="60" t="s">
        <v>147</v>
      </c>
      <c r="I14" s="60" t="s">
        <v>220</v>
      </c>
    </row>
    <row r="15" spans="1:9">
      <c r="A15" s="67"/>
      <c r="B15" s="67"/>
      <c r="C15" s="81"/>
      <c r="D15" s="81"/>
      <c r="E15" s="29" t="s">
        <v>41</v>
      </c>
      <c r="F15" s="40" t="s">
        <v>147</v>
      </c>
      <c r="G15" s="40" t="s">
        <v>147</v>
      </c>
      <c r="H15" s="60" t="s">
        <v>147</v>
      </c>
      <c r="I15" s="60" t="s">
        <v>220</v>
      </c>
    </row>
    <row r="16" spans="1:9">
      <c r="A16" s="67">
        <v>6</v>
      </c>
      <c r="B16" s="67" t="s">
        <v>52</v>
      </c>
      <c r="C16" s="67" t="s">
        <v>51</v>
      </c>
      <c r="D16" s="67"/>
      <c r="E16" s="29" t="s">
        <v>29</v>
      </c>
      <c r="F16" s="40" t="s">
        <v>176</v>
      </c>
      <c r="G16" s="40" t="s">
        <v>177</v>
      </c>
      <c r="H16" s="40"/>
      <c r="I16" s="56"/>
    </row>
    <row r="17" spans="1:9">
      <c r="A17" s="67"/>
      <c r="B17" s="67"/>
      <c r="C17" s="67"/>
      <c r="D17" s="67"/>
      <c r="E17" s="29" t="s">
        <v>4</v>
      </c>
      <c r="F17" s="40" t="s">
        <v>174</v>
      </c>
      <c r="G17" s="40" t="s">
        <v>172</v>
      </c>
      <c r="H17" s="40"/>
      <c r="I17" s="56"/>
    </row>
    <row r="18" spans="1:9">
      <c r="A18" s="67"/>
      <c r="B18" s="67"/>
      <c r="C18" s="67"/>
      <c r="D18" s="67"/>
      <c r="E18" s="29" t="s">
        <v>41</v>
      </c>
      <c r="F18" s="40" t="s">
        <v>174</v>
      </c>
      <c r="G18" s="40" t="s">
        <v>172</v>
      </c>
      <c r="H18" s="40"/>
      <c r="I18" s="56"/>
    </row>
    <row r="19" spans="1:9">
      <c r="A19" s="67">
        <v>7</v>
      </c>
      <c r="B19" s="67" t="s">
        <v>55</v>
      </c>
      <c r="C19" s="80" t="s">
        <v>53</v>
      </c>
      <c r="D19" s="80" t="s">
        <v>54</v>
      </c>
      <c r="E19" s="29" t="s">
        <v>29</v>
      </c>
      <c r="F19" s="40" t="s">
        <v>162</v>
      </c>
      <c r="G19" s="40" t="s">
        <v>163</v>
      </c>
      <c r="H19" s="40" t="s">
        <v>164</v>
      </c>
      <c r="I19" s="56"/>
    </row>
    <row r="20" spans="1:9" ht="30">
      <c r="A20" s="67"/>
      <c r="B20" s="67"/>
      <c r="C20" s="80"/>
      <c r="D20" s="80"/>
      <c r="E20" s="29" t="s">
        <v>41</v>
      </c>
      <c r="F20" s="37" t="s">
        <v>165</v>
      </c>
      <c r="G20" s="41" t="s">
        <v>283</v>
      </c>
      <c r="H20" s="53" t="s">
        <v>88</v>
      </c>
      <c r="I20" s="54"/>
    </row>
    <row r="21" spans="1:9">
      <c r="A21" s="67">
        <v>8</v>
      </c>
      <c r="B21" s="67"/>
      <c r="C21" s="80" t="s">
        <v>56</v>
      </c>
      <c r="D21" s="80" t="s">
        <v>57</v>
      </c>
      <c r="E21" s="29" t="s">
        <v>29</v>
      </c>
      <c r="F21" s="40" t="s">
        <v>147</v>
      </c>
      <c r="G21" s="40" t="s">
        <v>147</v>
      </c>
      <c r="H21" s="40" t="s">
        <v>147</v>
      </c>
      <c r="I21" s="40" t="s">
        <v>281</v>
      </c>
    </row>
    <row r="22" spans="1:9">
      <c r="A22" s="67"/>
      <c r="B22" s="67"/>
      <c r="C22" s="80"/>
      <c r="D22" s="80"/>
      <c r="E22" s="29" t="s">
        <v>41</v>
      </c>
      <c r="F22" s="40" t="s">
        <v>147</v>
      </c>
      <c r="G22" s="40" t="s">
        <v>147</v>
      </c>
      <c r="H22" s="40" t="s">
        <v>147</v>
      </c>
      <c r="I22" s="40" t="s">
        <v>281</v>
      </c>
    </row>
    <row r="23" spans="1:9">
      <c r="A23" s="67">
        <v>9</v>
      </c>
      <c r="B23" s="67"/>
      <c r="C23" s="80" t="s">
        <v>58</v>
      </c>
      <c r="D23" s="80" t="s">
        <v>59</v>
      </c>
      <c r="E23" s="29" t="s">
        <v>29</v>
      </c>
      <c r="F23" s="40" t="s">
        <v>162</v>
      </c>
      <c r="G23" s="40" t="s">
        <v>163</v>
      </c>
      <c r="H23" s="40" t="s">
        <v>164</v>
      </c>
      <c r="I23" s="56"/>
    </row>
    <row r="24" spans="1:9" ht="30">
      <c r="A24" s="67"/>
      <c r="B24" s="67"/>
      <c r="C24" s="80"/>
      <c r="D24" s="80"/>
      <c r="E24" s="29" t="s">
        <v>41</v>
      </c>
      <c r="F24" s="37" t="s">
        <v>165</v>
      </c>
      <c r="G24" s="40" t="s">
        <v>283</v>
      </c>
      <c r="H24" s="53" t="s">
        <v>88</v>
      </c>
      <c r="I24" s="56"/>
    </row>
    <row r="25" spans="1:9">
      <c r="A25" s="67">
        <v>10</v>
      </c>
      <c r="B25" s="67"/>
      <c r="C25" s="79" t="s">
        <v>60</v>
      </c>
      <c r="D25" s="79" t="s">
        <v>61</v>
      </c>
      <c r="E25" s="29" t="s">
        <v>29</v>
      </c>
      <c r="F25" s="55" t="s">
        <v>145</v>
      </c>
      <c r="G25" s="52" t="s">
        <v>146</v>
      </c>
      <c r="H25" s="40" t="s">
        <v>214</v>
      </c>
      <c r="I25" s="56"/>
    </row>
    <row r="26" spans="1:9">
      <c r="A26" s="67"/>
      <c r="B26" s="67"/>
      <c r="C26" s="79"/>
      <c r="D26" s="79"/>
      <c r="E26" s="29" t="s">
        <v>41</v>
      </c>
      <c r="F26" s="40" t="s">
        <v>175</v>
      </c>
      <c r="G26" s="52" t="s">
        <v>217</v>
      </c>
      <c r="H26" s="40" t="s">
        <v>219</v>
      </c>
      <c r="I26" s="56"/>
    </row>
    <row r="27" spans="1:9">
      <c r="A27" s="67"/>
      <c r="B27" s="67"/>
      <c r="C27" s="79"/>
      <c r="D27" s="79"/>
      <c r="E27" s="29" t="s">
        <v>4</v>
      </c>
      <c r="F27" s="55" t="s">
        <v>145</v>
      </c>
      <c r="G27" s="52" t="s">
        <v>146</v>
      </c>
      <c r="H27" s="40" t="s">
        <v>279</v>
      </c>
      <c r="I27" s="56"/>
    </row>
    <row r="28" spans="1:9">
      <c r="A28" s="67">
        <v>11</v>
      </c>
      <c r="B28" s="67" t="s">
        <v>65</v>
      </c>
      <c r="C28" s="78" t="s">
        <v>63</v>
      </c>
      <c r="D28" s="78" t="s">
        <v>64</v>
      </c>
      <c r="E28" s="29" t="s">
        <v>29</v>
      </c>
      <c r="F28" s="40" t="s">
        <v>175</v>
      </c>
      <c r="G28" s="52" t="s">
        <v>217</v>
      </c>
      <c r="H28" s="40"/>
      <c r="I28" s="56"/>
    </row>
    <row r="29" spans="1:9">
      <c r="A29" s="67"/>
      <c r="B29" s="67"/>
      <c r="C29" s="78"/>
      <c r="D29" s="78"/>
      <c r="E29" s="29" t="s">
        <v>41</v>
      </c>
      <c r="F29" s="40" t="s">
        <v>145</v>
      </c>
      <c r="G29" s="52" t="s">
        <v>146</v>
      </c>
      <c r="H29" s="40" t="s">
        <v>221</v>
      </c>
      <c r="I29" s="56"/>
    </row>
    <row r="30" spans="1:9">
      <c r="A30" s="67"/>
      <c r="B30" s="67"/>
      <c r="C30" s="78"/>
      <c r="D30" s="78"/>
      <c r="E30" s="29" t="s">
        <v>62</v>
      </c>
      <c r="F30" s="40" t="s">
        <v>145</v>
      </c>
      <c r="G30" s="52" t="s">
        <v>146</v>
      </c>
      <c r="H30" s="40" t="s">
        <v>280</v>
      </c>
      <c r="I30" s="56"/>
    </row>
    <row r="31" spans="1:9">
      <c r="A31" s="67">
        <v>12</v>
      </c>
      <c r="B31" s="67"/>
      <c r="C31" s="78" t="s">
        <v>66</v>
      </c>
      <c r="D31" s="78" t="s">
        <v>67</v>
      </c>
      <c r="E31" s="29" t="s">
        <v>29</v>
      </c>
      <c r="F31" s="40" t="s">
        <v>145</v>
      </c>
      <c r="G31" s="52" t="s">
        <v>167</v>
      </c>
      <c r="H31" s="40" t="s">
        <v>164</v>
      </c>
      <c r="I31" s="56"/>
    </row>
    <row r="32" spans="1:9" ht="30">
      <c r="A32" s="67"/>
      <c r="B32" s="67"/>
      <c r="C32" s="78"/>
      <c r="D32" s="78"/>
      <c r="E32" s="29" t="s">
        <v>41</v>
      </c>
      <c r="F32" s="37" t="s">
        <v>165</v>
      </c>
      <c r="G32" s="40" t="s">
        <v>283</v>
      </c>
      <c r="H32" s="53" t="s">
        <v>88</v>
      </c>
      <c r="I32" s="56"/>
    </row>
    <row r="33" spans="1:9">
      <c r="A33" s="67"/>
      <c r="B33" s="67"/>
      <c r="C33" s="78"/>
      <c r="D33" s="78"/>
      <c r="E33" s="29" t="s">
        <v>62</v>
      </c>
      <c r="F33" s="40" t="s">
        <v>147</v>
      </c>
      <c r="G33" s="40" t="s">
        <v>147</v>
      </c>
      <c r="H33" s="40" t="s">
        <v>147</v>
      </c>
      <c r="I33" s="57" t="s">
        <v>193</v>
      </c>
    </row>
    <row r="34" spans="1:9">
      <c r="A34" s="67">
        <v>13</v>
      </c>
      <c r="B34" s="67"/>
      <c r="C34" s="76" t="s">
        <v>68</v>
      </c>
      <c r="D34" s="77" t="s">
        <v>69</v>
      </c>
      <c r="E34" s="29" t="s">
        <v>29</v>
      </c>
      <c r="F34" s="40" t="s">
        <v>162</v>
      </c>
      <c r="G34" s="40" t="s">
        <v>163</v>
      </c>
      <c r="H34" s="40" t="s">
        <v>164</v>
      </c>
      <c r="I34" s="33" t="s">
        <v>178</v>
      </c>
    </row>
    <row r="35" spans="1:9" ht="30">
      <c r="A35" s="67"/>
      <c r="B35" s="67"/>
      <c r="C35" s="76"/>
      <c r="D35" s="77"/>
      <c r="E35" s="29" t="s">
        <v>41</v>
      </c>
      <c r="F35" s="37" t="s">
        <v>165</v>
      </c>
      <c r="G35" s="40" t="s">
        <v>283</v>
      </c>
      <c r="H35" s="41" t="s">
        <v>88</v>
      </c>
      <c r="I35" s="33" t="s">
        <v>178</v>
      </c>
    </row>
    <row r="36" spans="1:9">
      <c r="A36" s="67"/>
      <c r="B36" s="67"/>
      <c r="C36" s="76"/>
      <c r="D36" s="77"/>
      <c r="E36" s="29" t="s">
        <v>62</v>
      </c>
      <c r="F36" s="40" t="s">
        <v>147</v>
      </c>
      <c r="G36" s="41" t="s">
        <v>147</v>
      </c>
      <c r="H36" s="40" t="s">
        <v>147</v>
      </c>
      <c r="I36" s="57" t="s">
        <v>193</v>
      </c>
    </row>
    <row r="37" spans="1:9">
      <c r="A37" s="67">
        <v>14</v>
      </c>
      <c r="B37" s="67"/>
      <c r="C37" s="76" t="s">
        <v>68</v>
      </c>
      <c r="D37" s="77" t="s">
        <v>70</v>
      </c>
      <c r="E37" s="29" t="s">
        <v>29</v>
      </c>
      <c r="F37" s="40" t="s">
        <v>147</v>
      </c>
      <c r="G37" s="41" t="s">
        <v>147</v>
      </c>
      <c r="H37" s="40" t="s">
        <v>147</v>
      </c>
      <c r="I37" s="40" t="s">
        <v>179</v>
      </c>
    </row>
    <row r="38" spans="1:9">
      <c r="A38" s="67"/>
      <c r="B38" s="67"/>
      <c r="C38" s="76"/>
      <c r="D38" s="77"/>
      <c r="E38" s="29" t="s">
        <v>41</v>
      </c>
      <c r="F38" s="40" t="s">
        <v>147</v>
      </c>
      <c r="G38" s="41" t="s">
        <v>147</v>
      </c>
      <c r="H38" s="40" t="s">
        <v>147</v>
      </c>
      <c r="I38" s="40" t="s">
        <v>179</v>
      </c>
    </row>
    <row r="39" spans="1:9">
      <c r="A39" s="67"/>
      <c r="B39" s="67"/>
      <c r="C39" s="76"/>
      <c r="D39" s="77"/>
      <c r="E39" s="29" t="s">
        <v>62</v>
      </c>
      <c r="F39" s="40" t="s">
        <v>147</v>
      </c>
      <c r="G39" s="41" t="s">
        <v>147</v>
      </c>
      <c r="H39" s="40" t="s">
        <v>147</v>
      </c>
      <c r="I39" s="57" t="s">
        <v>193</v>
      </c>
    </row>
    <row r="40" spans="1:9" ht="45">
      <c r="A40" s="67">
        <v>15</v>
      </c>
      <c r="B40" s="67"/>
      <c r="C40" s="76" t="s">
        <v>71</v>
      </c>
      <c r="D40" s="75" t="s">
        <v>72</v>
      </c>
      <c r="E40" s="29" t="s">
        <v>29</v>
      </c>
      <c r="F40" s="40" t="s">
        <v>180</v>
      </c>
      <c r="G40" s="40" t="s">
        <v>182</v>
      </c>
      <c r="H40" s="41" t="s">
        <v>181</v>
      </c>
      <c r="I40" s="33" t="s">
        <v>183</v>
      </c>
    </row>
    <row r="41" spans="1:9" ht="60">
      <c r="A41" s="67"/>
      <c r="B41" s="67"/>
      <c r="C41" s="76"/>
      <c r="D41" s="75"/>
      <c r="E41" s="29" t="s">
        <v>41</v>
      </c>
      <c r="F41" s="41" t="s">
        <v>158</v>
      </c>
      <c r="G41" s="40" t="s">
        <v>159</v>
      </c>
      <c r="H41" s="41" t="s">
        <v>160</v>
      </c>
      <c r="I41" s="56"/>
    </row>
    <row r="42" spans="1:9">
      <c r="A42" s="67"/>
      <c r="B42" s="67"/>
      <c r="C42" s="76"/>
      <c r="D42" s="75"/>
      <c r="E42" s="29" t="s">
        <v>62</v>
      </c>
      <c r="F42" s="40" t="s">
        <v>174</v>
      </c>
      <c r="G42" s="40" t="s">
        <v>172</v>
      </c>
      <c r="H42" s="40" t="s">
        <v>184</v>
      </c>
      <c r="I42" s="56"/>
    </row>
    <row r="43" spans="1:9">
      <c r="A43" s="67">
        <v>16</v>
      </c>
      <c r="B43" s="67" t="s">
        <v>27</v>
      </c>
      <c r="C43" s="67" t="s">
        <v>73</v>
      </c>
      <c r="D43" s="67" t="s">
        <v>74</v>
      </c>
      <c r="E43" s="29" t="s">
        <v>41</v>
      </c>
      <c r="F43" s="40" t="s">
        <v>196</v>
      </c>
      <c r="G43" s="40" t="s">
        <v>197</v>
      </c>
      <c r="H43" s="40" t="s">
        <v>199</v>
      </c>
      <c r="I43" s="56"/>
    </row>
    <row r="44" spans="1:9">
      <c r="A44" s="67"/>
      <c r="B44" s="67"/>
      <c r="C44" s="67"/>
      <c r="D44" s="67"/>
      <c r="E44" s="29" t="s">
        <v>29</v>
      </c>
      <c r="F44" s="40" t="s">
        <v>198</v>
      </c>
      <c r="G44" s="40" t="s">
        <v>200</v>
      </c>
      <c r="H44" s="40" t="s">
        <v>201</v>
      </c>
      <c r="I44" s="56"/>
    </row>
    <row r="45" spans="1:9">
      <c r="A45" s="67"/>
      <c r="B45" s="67"/>
      <c r="C45" s="67"/>
      <c r="D45" s="67"/>
      <c r="E45" s="29" t="s">
        <v>62</v>
      </c>
      <c r="F45" s="40" t="s">
        <v>202</v>
      </c>
      <c r="G45" s="40" t="s">
        <v>203</v>
      </c>
      <c r="H45" s="40" t="s">
        <v>204</v>
      </c>
      <c r="I45" s="56"/>
    </row>
    <row r="46" spans="1:9" ht="30">
      <c r="A46" s="29">
        <v>17</v>
      </c>
      <c r="B46" s="67" t="s">
        <v>87</v>
      </c>
      <c r="C46" s="49"/>
      <c r="D46" s="50" t="s">
        <v>75</v>
      </c>
      <c r="E46" s="49"/>
      <c r="F46" s="55" t="s">
        <v>145</v>
      </c>
      <c r="G46" s="55" t="s">
        <v>146</v>
      </c>
      <c r="H46" s="55" t="s">
        <v>214</v>
      </c>
      <c r="I46" s="56"/>
    </row>
    <row r="47" spans="1:9" ht="30">
      <c r="A47" s="29">
        <v>18</v>
      </c>
      <c r="B47" s="67"/>
      <c r="C47" s="49"/>
      <c r="D47" s="49" t="s">
        <v>76</v>
      </c>
      <c r="E47" s="49"/>
      <c r="F47" s="55" t="s">
        <v>148</v>
      </c>
      <c r="G47" s="55" t="s">
        <v>149</v>
      </c>
      <c r="H47" s="55" t="s">
        <v>185</v>
      </c>
      <c r="I47" s="56"/>
    </row>
    <row r="48" spans="1:9">
      <c r="A48" s="29">
        <v>19</v>
      </c>
      <c r="B48" s="67"/>
      <c r="C48" s="49"/>
      <c r="D48" s="49" t="s">
        <v>77</v>
      </c>
      <c r="E48" s="49"/>
      <c r="F48" s="55" t="s">
        <v>145</v>
      </c>
      <c r="G48" s="52" t="s">
        <v>146</v>
      </c>
      <c r="H48" s="55" t="s">
        <v>222</v>
      </c>
      <c r="I48" s="56"/>
    </row>
    <row r="49" spans="1:9">
      <c r="A49" s="29">
        <v>20</v>
      </c>
      <c r="B49" s="67"/>
      <c r="C49" s="49"/>
      <c r="D49" s="49" t="s">
        <v>78</v>
      </c>
      <c r="E49" s="49"/>
      <c r="F49" s="55" t="s">
        <v>150</v>
      </c>
      <c r="G49" s="52" t="s">
        <v>151</v>
      </c>
      <c r="H49" s="55" t="s">
        <v>185</v>
      </c>
      <c r="I49" s="56"/>
    </row>
    <row r="50" spans="1:9">
      <c r="A50" s="29">
        <v>21</v>
      </c>
      <c r="B50" s="67"/>
      <c r="C50" s="49"/>
      <c r="D50" s="49" t="s">
        <v>79</v>
      </c>
      <c r="E50" s="49" t="s">
        <v>147</v>
      </c>
      <c r="F50" s="55"/>
      <c r="G50" s="55"/>
      <c r="H50" s="55"/>
      <c r="I50" s="56"/>
    </row>
    <row r="51" spans="1:9" ht="60">
      <c r="A51" s="29">
        <v>22</v>
      </c>
      <c r="B51" s="67"/>
      <c r="C51" s="49"/>
      <c r="D51" s="49" t="s">
        <v>80</v>
      </c>
      <c r="E51" s="49"/>
      <c r="F51" s="55" t="s">
        <v>208</v>
      </c>
      <c r="G51" s="52" t="s">
        <v>209</v>
      </c>
      <c r="H51" s="55" t="s">
        <v>210</v>
      </c>
      <c r="I51" s="56"/>
    </row>
    <row r="52" spans="1:9" ht="45">
      <c r="A52" s="29">
        <v>23</v>
      </c>
      <c r="B52" s="67"/>
      <c r="C52" s="49"/>
      <c r="D52" s="49" t="s">
        <v>81</v>
      </c>
      <c r="E52" s="49"/>
      <c r="F52" s="55" t="s">
        <v>211</v>
      </c>
      <c r="G52" s="52" t="s">
        <v>212</v>
      </c>
      <c r="H52" s="55" t="s">
        <v>213</v>
      </c>
      <c r="I52" s="56"/>
    </row>
    <row r="53" spans="1:9" ht="45">
      <c r="A53" s="29">
        <v>24</v>
      </c>
      <c r="B53" s="67"/>
      <c r="C53" s="49"/>
      <c r="D53" s="49" t="s">
        <v>82</v>
      </c>
      <c r="E53" s="49"/>
      <c r="F53" s="55" t="s">
        <v>206</v>
      </c>
      <c r="G53" s="52" t="s">
        <v>205</v>
      </c>
      <c r="H53" s="55" t="s">
        <v>207</v>
      </c>
      <c r="I53" s="56"/>
    </row>
    <row r="54" spans="1:9" ht="180">
      <c r="A54" s="29">
        <v>25</v>
      </c>
      <c r="B54" s="67"/>
      <c r="C54" s="49"/>
      <c r="D54" s="49" t="s">
        <v>83</v>
      </c>
      <c r="E54" s="49"/>
      <c r="F54" s="55" t="s">
        <v>187</v>
      </c>
      <c r="G54" s="52" t="s">
        <v>186</v>
      </c>
      <c r="H54" s="55" t="s">
        <v>188</v>
      </c>
      <c r="I54" s="56"/>
    </row>
    <row r="55" spans="1:9">
      <c r="A55" s="29">
        <v>26</v>
      </c>
      <c r="B55" s="67"/>
      <c r="C55" s="49"/>
      <c r="D55" s="49" t="s">
        <v>84</v>
      </c>
      <c r="E55" s="49"/>
      <c r="F55" s="55" t="s">
        <v>215</v>
      </c>
      <c r="G55" s="52" t="s">
        <v>216</v>
      </c>
      <c r="H55" s="55"/>
      <c r="I55" s="56"/>
    </row>
    <row r="56" spans="1:9" ht="45">
      <c r="A56" s="29">
        <v>27</v>
      </c>
      <c r="B56" s="67"/>
      <c r="C56" s="49"/>
      <c r="D56" s="49" t="s">
        <v>85</v>
      </c>
      <c r="E56" s="49"/>
      <c r="F56" s="55" t="s">
        <v>206</v>
      </c>
      <c r="G56" s="52" t="s">
        <v>205</v>
      </c>
      <c r="H56" s="55" t="s">
        <v>207</v>
      </c>
      <c r="I56" s="56"/>
    </row>
    <row r="57" spans="1:9">
      <c r="A57" s="29">
        <v>28</v>
      </c>
      <c r="B57" s="67"/>
      <c r="C57" s="49"/>
      <c r="D57" s="49" t="s">
        <v>86</v>
      </c>
      <c r="E57" s="49"/>
      <c r="F57" s="55" t="s">
        <v>152</v>
      </c>
      <c r="G57" s="55" t="s">
        <v>153</v>
      </c>
      <c r="H57" s="55"/>
      <c r="I57" s="56"/>
    </row>
  </sheetData>
  <autoFilter ref="A1:I57" xr:uid="{0A192E4C-870F-4674-973B-709D1F42A04A}"/>
  <mergeCells count="56">
    <mergeCell ref="A43:A45"/>
    <mergeCell ref="D2:D4"/>
    <mergeCell ref="C2:C4"/>
    <mergeCell ref="D5:D7"/>
    <mergeCell ref="C5:C7"/>
    <mergeCell ref="A2:A4"/>
    <mergeCell ref="A5:A7"/>
    <mergeCell ref="B2:B7"/>
    <mergeCell ref="D8:D10"/>
    <mergeCell ref="C8:C10"/>
    <mergeCell ref="A8:A10"/>
    <mergeCell ref="D11:D13"/>
    <mergeCell ref="C11:C13"/>
    <mergeCell ref="A11:A13"/>
    <mergeCell ref="B8:B13"/>
    <mergeCell ref="D14:D15"/>
    <mergeCell ref="C14:C15"/>
    <mergeCell ref="A14:A15"/>
    <mergeCell ref="B14:B15"/>
    <mergeCell ref="C16:C18"/>
    <mergeCell ref="D16:D18"/>
    <mergeCell ref="B16:B18"/>
    <mergeCell ref="A16:A18"/>
    <mergeCell ref="A19:A20"/>
    <mergeCell ref="D25:D27"/>
    <mergeCell ref="C25:C27"/>
    <mergeCell ref="A25:A27"/>
    <mergeCell ref="B19:B27"/>
    <mergeCell ref="D19:D20"/>
    <mergeCell ref="C19:C20"/>
    <mergeCell ref="D21:D22"/>
    <mergeCell ref="C21:C22"/>
    <mergeCell ref="D23:D24"/>
    <mergeCell ref="C23:C24"/>
    <mergeCell ref="A28:A30"/>
    <mergeCell ref="D31:D33"/>
    <mergeCell ref="C31:C33"/>
    <mergeCell ref="A31:A33"/>
    <mergeCell ref="A21:A22"/>
    <mergeCell ref="A23:A24"/>
    <mergeCell ref="B46:B57"/>
    <mergeCell ref="D40:D42"/>
    <mergeCell ref="C40:C42"/>
    <mergeCell ref="A40:A42"/>
    <mergeCell ref="B28:B42"/>
    <mergeCell ref="D43:D45"/>
    <mergeCell ref="B43:B45"/>
    <mergeCell ref="C43:C45"/>
    <mergeCell ref="D34:D36"/>
    <mergeCell ref="C34:C36"/>
    <mergeCell ref="A34:A36"/>
    <mergeCell ref="D37:D39"/>
    <mergeCell ref="C37:C39"/>
    <mergeCell ref="A37:A39"/>
    <mergeCell ref="D28:D30"/>
    <mergeCell ref="C28:C30"/>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25"/>
  <sheetViews>
    <sheetView workbookViewId="0">
      <selection activeCell="Q7" sqref="Q7"/>
    </sheetView>
  </sheetViews>
  <sheetFormatPr defaultRowHeight="15"/>
  <cols>
    <col min="2" max="2" width="16" bestFit="1" customWidth="1"/>
    <col min="17" max="17" width="56.85546875" bestFit="1" customWidth="1"/>
    <col min="18" max="18" width="11" bestFit="1" customWidth="1"/>
  </cols>
  <sheetData>
    <row r="1" spans="2:17" ht="23.25">
      <c r="B1" s="90" t="s">
        <v>287</v>
      </c>
      <c r="C1" s="90"/>
      <c r="D1" s="90"/>
      <c r="E1" s="90"/>
      <c r="F1" s="90"/>
      <c r="G1" s="90"/>
      <c r="H1" s="90"/>
      <c r="I1" s="90"/>
      <c r="J1" s="90"/>
      <c r="K1" s="90"/>
      <c r="L1" s="90"/>
      <c r="M1" s="90"/>
      <c r="N1" s="90"/>
      <c r="O1" s="90"/>
      <c r="P1" s="90"/>
    </row>
    <row r="2" spans="2:17">
      <c r="B2" s="85" t="s">
        <v>90</v>
      </c>
      <c r="C2" s="85"/>
      <c r="D2" s="85"/>
      <c r="E2" s="85" t="s">
        <v>91</v>
      </c>
      <c r="F2" s="85"/>
      <c r="G2" s="85"/>
      <c r="H2" s="85"/>
      <c r="I2" s="85"/>
      <c r="J2" s="85" t="s">
        <v>92</v>
      </c>
      <c r="K2" s="85"/>
      <c r="L2" s="85"/>
      <c r="M2" s="85"/>
      <c r="N2" s="85"/>
      <c r="O2" s="85" t="s">
        <v>93</v>
      </c>
      <c r="P2" s="85"/>
    </row>
    <row r="3" spans="2:17" ht="25.5">
      <c r="B3" s="3" t="s">
        <v>94</v>
      </c>
      <c r="C3" s="3" t="s">
        <v>95</v>
      </c>
      <c r="D3" s="3" t="s">
        <v>96</v>
      </c>
      <c r="E3" s="4">
        <v>1</v>
      </c>
      <c r="F3" s="4">
        <v>2</v>
      </c>
      <c r="G3" s="4">
        <v>3</v>
      </c>
      <c r="H3" s="4">
        <v>4</v>
      </c>
      <c r="I3" s="4">
        <v>5</v>
      </c>
      <c r="J3" s="4">
        <v>6</v>
      </c>
      <c r="K3" s="4">
        <v>7</v>
      </c>
      <c r="L3" s="4">
        <v>8</v>
      </c>
      <c r="M3" s="4">
        <v>9</v>
      </c>
      <c r="N3" s="4">
        <v>10</v>
      </c>
      <c r="O3" s="3" t="s">
        <v>91</v>
      </c>
      <c r="P3" s="3" t="s">
        <v>92</v>
      </c>
    </row>
    <row r="4" spans="2:17">
      <c r="B4" s="46" t="s">
        <v>100</v>
      </c>
      <c r="C4" s="8" t="s">
        <v>97</v>
      </c>
      <c r="D4" s="5" t="s">
        <v>98</v>
      </c>
      <c r="E4" s="6">
        <v>3</v>
      </c>
      <c r="F4" s="6">
        <v>3</v>
      </c>
      <c r="G4" s="6">
        <v>3</v>
      </c>
      <c r="H4" s="6">
        <v>3</v>
      </c>
      <c r="I4" s="6">
        <v>3</v>
      </c>
      <c r="J4" s="6">
        <v>2</v>
      </c>
      <c r="K4" s="6">
        <v>2</v>
      </c>
      <c r="L4" s="6">
        <v>2</v>
      </c>
      <c r="M4" s="6">
        <v>2</v>
      </c>
      <c r="N4" s="6">
        <v>2</v>
      </c>
      <c r="O4" s="7">
        <f>AVERAGE(E4:N4)</f>
        <v>2.5</v>
      </c>
      <c r="P4" s="7">
        <f>AVERAGE(J4:N4)</f>
        <v>2</v>
      </c>
    </row>
    <row r="5" spans="2:17">
      <c r="B5" s="43" t="s">
        <v>101</v>
      </c>
      <c r="C5" s="9" t="s">
        <v>97</v>
      </c>
      <c r="D5" s="5" t="s">
        <v>98</v>
      </c>
      <c r="E5" s="6">
        <v>3</v>
      </c>
      <c r="F5" s="6">
        <v>3</v>
      </c>
      <c r="G5" s="6">
        <v>3</v>
      </c>
      <c r="H5" s="6">
        <v>3</v>
      </c>
      <c r="I5" s="6">
        <v>3</v>
      </c>
      <c r="J5" s="6">
        <v>2</v>
      </c>
      <c r="K5" s="6">
        <v>2</v>
      </c>
      <c r="L5" s="6">
        <v>2</v>
      </c>
      <c r="M5" s="6">
        <v>2</v>
      </c>
      <c r="N5" s="6">
        <v>2</v>
      </c>
      <c r="O5" s="7">
        <f>AVERAGE(E5:N5)</f>
        <v>2.5</v>
      </c>
      <c r="P5" s="7">
        <f>AVERAGE(J5:N5)</f>
        <v>2</v>
      </c>
    </row>
    <row r="6" spans="2:17" ht="18.75">
      <c r="B6" s="86" t="s">
        <v>102</v>
      </c>
      <c r="C6" s="86"/>
      <c r="D6" s="86"/>
      <c r="E6" s="86"/>
      <c r="F6" s="86"/>
      <c r="G6" s="86"/>
      <c r="H6" s="86"/>
      <c r="I6" s="86"/>
      <c r="J6" s="86"/>
      <c r="K6" s="86"/>
      <c r="L6" s="86"/>
      <c r="M6" s="86"/>
      <c r="N6" s="86"/>
      <c r="O6" s="86"/>
      <c r="P6" s="86"/>
    </row>
    <row r="7" spans="2:17">
      <c r="B7" s="2" t="s">
        <v>103</v>
      </c>
      <c r="C7" s="1" t="s">
        <v>104</v>
      </c>
      <c r="D7" s="1" t="s">
        <v>105</v>
      </c>
      <c r="E7" s="87" t="s">
        <v>106</v>
      </c>
      <c r="F7" s="88"/>
      <c r="G7" s="87" t="s">
        <v>107</v>
      </c>
      <c r="H7" s="88"/>
      <c r="I7" s="87" t="s">
        <v>108</v>
      </c>
      <c r="J7" s="88"/>
      <c r="K7" s="87" t="s">
        <v>109</v>
      </c>
      <c r="L7" s="88"/>
      <c r="M7" s="87" t="s">
        <v>110</v>
      </c>
      <c r="N7" s="88"/>
      <c r="O7" s="87" t="s">
        <v>111</v>
      </c>
      <c r="P7" s="88"/>
    </row>
    <row r="8" spans="2:17">
      <c r="B8" s="46" t="s">
        <v>100</v>
      </c>
      <c r="C8" s="44" t="s">
        <v>112</v>
      </c>
      <c r="D8" s="45" t="s">
        <v>98</v>
      </c>
      <c r="E8" s="91" t="s">
        <v>113</v>
      </c>
      <c r="F8" s="92"/>
      <c r="G8" s="91" t="s">
        <v>113</v>
      </c>
      <c r="H8" s="92"/>
      <c r="I8" s="91" t="s">
        <v>113</v>
      </c>
      <c r="J8" s="92"/>
      <c r="K8" s="91" t="s">
        <v>113</v>
      </c>
      <c r="L8" s="92"/>
      <c r="M8" s="91" t="s">
        <v>113</v>
      </c>
      <c r="N8" s="92"/>
      <c r="O8" s="91" t="s">
        <v>113</v>
      </c>
      <c r="P8" s="92"/>
      <c r="Q8" s="42"/>
    </row>
    <row r="9" spans="2:17">
      <c r="B9" s="43" t="s">
        <v>101</v>
      </c>
      <c r="C9" s="8" t="s">
        <v>112</v>
      </c>
      <c r="D9" s="5" t="s">
        <v>98</v>
      </c>
      <c r="E9" s="89" t="s">
        <v>113</v>
      </c>
      <c r="F9" s="89"/>
      <c r="G9" s="89" t="s">
        <v>113</v>
      </c>
      <c r="H9" s="89"/>
      <c r="I9" s="89" t="s">
        <v>113</v>
      </c>
      <c r="J9" s="89"/>
      <c r="K9" s="89" t="s">
        <v>113</v>
      </c>
      <c r="L9" s="89"/>
      <c r="M9" s="89" t="s">
        <v>113</v>
      </c>
      <c r="N9" s="89"/>
      <c r="O9" s="89" t="s">
        <v>113</v>
      </c>
      <c r="P9" s="89"/>
      <c r="Q9" s="59"/>
    </row>
    <row r="10" spans="2:17" ht="23.25">
      <c r="B10" s="90" t="s">
        <v>288</v>
      </c>
      <c r="C10" s="90"/>
      <c r="D10" s="90"/>
      <c r="E10" s="90"/>
      <c r="F10" s="90"/>
      <c r="G10" s="90"/>
      <c r="H10" s="90"/>
      <c r="I10" s="90"/>
      <c r="J10" s="90"/>
      <c r="K10" s="90"/>
      <c r="L10" s="90"/>
      <c r="M10" s="90"/>
      <c r="N10" s="90"/>
      <c r="O10" s="90"/>
      <c r="P10" s="90"/>
    </row>
    <row r="11" spans="2:17">
      <c r="B11" s="85" t="s">
        <v>90</v>
      </c>
      <c r="C11" s="85"/>
      <c r="D11" s="85"/>
      <c r="E11" s="85" t="s">
        <v>91</v>
      </c>
      <c r="F11" s="85"/>
      <c r="G11" s="85"/>
      <c r="H11" s="85"/>
      <c r="I11" s="85"/>
      <c r="J11" s="85" t="s">
        <v>92</v>
      </c>
      <c r="K11" s="85"/>
      <c r="L11" s="85"/>
      <c r="M11" s="85"/>
      <c r="N11" s="85"/>
      <c r="O11" s="85" t="s">
        <v>93</v>
      </c>
      <c r="P11" s="85"/>
    </row>
    <row r="12" spans="2:17" ht="25.5">
      <c r="B12" s="3" t="s">
        <v>94</v>
      </c>
      <c r="C12" s="3" t="s">
        <v>95</v>
      </c>
      <c r="D12" s="3" t="s">
        <v>96</v>
      </c>
      <c r="E12" s="4">
        <v>1</v>
      </c>
      <c r="F12" s="4">
        <v>2</v>
      </c>
      <c r="G12" s="4">
        <v>3</v>
      </c>
      <c r="H12" s="4">
        <v>4</v>
      </c>
      <c r="I12" s="4">
        <v>5</v>
      </c>
      <c r="J12" s="4">
        <v>6</v>
      </c>
      <c r="K12" s="4">
        <v>7</v>
      </c>
      <c r="L12" s="4">
        <v>8</v>
      </c>
      <c r="M12" s="4">
        <v>9</v>
      </c>
      <c r="N12" s="4">
        <v>10</v>
      </c>
      <c r="O12" s="3" t="s">
        <v>91</v>
      </c>
      <c r="P12" s="3" t="s">
        <v>92</v>
      </c>
    </row>
    <row r="13" spans="2:17">
      <c r="B13" s="46" t="s">
        <v>284</v>
      </c>
      <c r="C13" s="8" t="s">
        <v>97</v>
      </c>
      <c r="D13" s="5" t="s">
        <v>98</v>
      </c>
      <c r="E13" s="6">
        <v>3</v>
      </c>
      <c r="F13" s="6">
        <v>3</v>
      </c>
      <c r="G13" s="6">
        <v>3</v>
      </c>
      <c r="H13" s="6">
        <v>3</v>
      </c>
      <c r="I13" s="6">
        <v>3</v>
      </c>
      <c r="J13" s="6">
        <v>2</v>
      </c>
      <c r="K13" s="6">
        <v>2</v>
      </c>
      <c r="L13" s="6">
        <v>2</v>
      </c>
      <c r="M13" s="6">
        <v>2</v>
      </c>
      <c r="N13" s="6">
        <v>2</v>
      </c>
      <c r="O13" s="7">
        <f>AVERAGE(E13:N13)</f>
        <v>2.5</v>
      </c>
      <c r="P13" s="7">
        <f>AVERAGE(J13:N13)</f>
        <v>2</v>
      </c>
    </row>
    <row r="14" spans="2:17" ht="18.75">
      <c r="B14" s="86" t="s">
        <v>102</v>
      </c>
      <c r="C14" s="86"/>
      <c r="D14" s="86"/>
      <c r="E14" s="86"/>
      <c r="F14" s="86"/>
      <c r="G14" s="86"/>
      <c r="H14" s="86"/>
      <c r="I14" s="86"/>
      <c r="J14" s="86"/>
      <c r="K14" s="86"/>
      <c r="L14" s="86"/>
      <c r="M14" s="86"/>
      <c r="N14" s="86"/>
      <c r="O14" s="86"/>
      <c r="P14" s="86"/>
    </row>
    <row r="15" spans="2:17">
      <c r="B15" s="4" t="s">
        <v>103</v>
      </c>
      <c r="C15" s="3" t="s">
        <v>104</v>
      </c>
      <c r="D15" s="3" t="s">
        <v>105</v>
      </c>
      <c r="E15" s="93" t="s">
        <v>106</v>
      </c>
      <c r="F15" s="93"/>
      <c r="G15" s="93" t="s">
        <v>107</v>
      </c>
      <c r="H15" s="93"/>
      <c r="I15" s="93" t="s">
        <v>108</v>
      </c>
      <c r="J15" s="93"/>
      <c r="K15" s="93" t="s">
        <v>109</v>
      </c>
      <c r="L15" s="93"/>
      <c r="M15" s="93" t="s">
        <v>110</v>
      </c>
      <c r="N15" s="93"/>
      <c r="O15" s="93" t="s">
        <v>111</v>
      </c>
      <c r="P15" s="93"/>
    </row>
    <row r="16" spans="2:17">
      <c r="B16" s="46" t="s">
        <v>284</v>
      </c>
      <c r="C16" s="8" t="s">
        <v>112</v>
      </c>
      <c r="D16" s="5" t="s">
        <v>98</v>
      </c>
      <c r="E16" s="89" t="s">
        <v>113</v>
      </c>
      <c r="F16" s="89"/>
      <c r="G16" s="89" t="s">
        <v>113</v>
      </c>
      <c r="H16" s="89"/>
      <c r="I16" s="89" t="s">
        <v>113</v>
      </c>
      <c r="J16" s="89"/>
      <c r="K16" s="89" t="s">
        <v>113</v>
      </c>
      <c r="L16" s="89"/>
      <c r="M16" s="89" t="s">
        <v>113</v>
      </c>
      <c r="N16" s="89"/>
      <c r="O16" s="89" t="s">
        <v>113</v>
      </c>
      <c r="P16" s="89"/>
      <c r="Q16" s="59"/>
    </row>
    <row r="17" spans="2:17" ht="23.25">
      <c r="B17" s="90" t="s">
        <v>289</v>
      </c>
      <c r="C17" s="90"/>
      <c r="D17" s="90"/>
      <c r="E17" s="90"/>
      <c r="F17" s="90"/>
      <c r="G17" s="90"/>
      <c r="H17" s="90"/>
      <c r="I17" s="90"/>
      <c r="J17" s="90"/>
      <c r="K17" s="90"/>
      <c r="L17" s="90"/>
      <c r="M17" s="90"/>
      <c r="N17" s="90"/>
      <c r="O17" s="90"/>
      <c r="P17" s="90"/>
    </row>
    <row r="18" spans="2:17">
      <c r="B18" s="85" t="s">
        <v>90</v>
      </c>
      <c r="C18" s="85"/>
      <c r="D18" s="85"/>
      <c r="E18" s="85" t="s">
        <v>91</v>
      </c>
      <c r="F18" s="85"/>
      <c r="G18" s="85"/>
      <c r="H18" s="85"/>
      <c r="I18" s="85"/>
      <c r="J18" s="85" t="s">
        <v>92</v>
      </c>
      <c r="K18" s="85"/>
      <c r="L18" s="85"/>
      <c r="M18" s="85"/>
      <c r="N18" s="85"/>
      <c r="O18" s="85" t="s">
        <v>93</v>
      </c>
      <c r="P18" s="85"/>
    </row>
    <row r="19" spans="2:17" ht="25.5">
      <c r="B19" s="3" t="s">
        <v>94</v>
      </c>
      <c r="C19" s="3" t="s">
        <v>95</v>
      </c>
      <c r="D19" s="3" t="s">
        <v>96</v>
      </c>
      <c r="E19" s="4">
        <v>1</v>
      </c>
      <c r="F19" s="4">
        <v>2</v>
      </c>
      <c r="G19" s="4">
        <v>3</v>
      </c>
      <c r="H19" s="4">
        <v>4</v>
      </c>
      <c r="I19" s="4">
        <v>5</v>
      </c>
      <c r="J19" s="4">
        <v>6</v>
      </c>
      <c r="K19" s="4">
        <v>7</v>
      </c>
      <c r="L19" s="4">
        <v>8</v>
      </c>
      <c r="M19" s="4">
        <v>9</v>
      </c>
      <c r="N19" s="4">
        <v>10</v>
      </c>
      <c r="O19" s="3" t="s">
        <v>91</v>
      </c>
      <c r="P19" s="3" t="s">
        <v>92</v>
      </c>
    </row>
    <row r="20" spans="2:17">
      <c r="B20" s="46" t="s">
        <v>285</v>
      </c>
      <c r="C20" s="8" t="s">
        <v>97</v>
      </c>
      <c r="D20" s="5" t="s">
        <v>98</v>
      </c>
      <c r="E20" s="6">
        <v>3</v>
      </c>
      <c r="F20" s="6">
        <v>3</v>
      </c>
      <c r="G20" s="6">
        <v>3</v>
      </c>
      <c r="H20" s="6">
        <v>3</v>
      </c>
      <c r="I20" s="6">
        <v>3</v>
      </c>
      <c r="J20" s="6">
        <v>2</v>
      </c>
      <c r="K20" s="6">
        <v>2</v>
      </c>
      <c r="L20" s="6">
        <v>2</v>
      </c>
      <c r="M20" s="6">
        <v>2</v>
      </c>
      <c r="N20" s="6">
        <v>2</v>
      </c>
      <c r="O20" s="7">
        <f>AVERAGE(E20:N20)</f>
        <v>2.5</v>
      </c>
      <c r="P20" s="7">
        <f>AVERAGE(J20:N20)</f>
        <v>2</v>
      </c>
    </row>
    <row r="21" spans="2:17">
      <c r="B21" s="43" t="s">
        <v>286</v>
      </c>
      <c r="C21" s="9" t="s">
        <v>97</v>
      </c>
      <c r="D21" s="5" t="s">
        <v>98</v>
      </c>
      <c r="E21" s="6">
        <v>3</v>
      </c>
      <c r="F21" s="6">
        <v>3</v>
      </c>
      <c r="G21" s="6">
        <v>3</v>
      </c>
      <c r="H21" s="6">
        <v>3</v>
      </c>
      <c r="I21" s="6">
        <v>3</v>
      </c>
      <c r="J21" s="6">
        <v>2</v>
      </c>
      <c r="K21" s="6">
        <v>2</v>
      </c>
      <c r="L21" s="6">
        <v>2</v>
      </c>
      <c r="M21" s="6">
        <v>2</v>
      </c>
      <c r="N21" s="6">
        <v>2</v>
      </c>
      <c r="O21" s="7">
        <f>AVERAGE(E21:N21)</f>
        <v>2.5</v>
      </c>
      <c r="P21" s="7">
        <f>AVERAGE(J21:N21)</f>
        <v>2</v>
      </c>
    </row>
    <row r="22" spans="2:17" ht="18.75">
      <c r="B22" s="86" t="s">
        <v>102</v>
      </c>
      <c r="C22" s="86"/>
      <c r="D22" s="86"/>
      <c r="E22" s="86"/>
      <c r="F22" s="86"/>
      <c r="G22" s="86"/>
      <c r="H22" s="86"/>
      <c r="I22" s="86"/>
      <c r="J22" s="86"/>
      <c r="K22" s="86"/>
      <c r="L22" s="86"/>
      <c r="M22" s="86"/>
      <c r="N22" s="86"/>
      <c r="O22" s="86"/>
      <c r="P22" s="86"/>
    </row>
    <row r="23" spans="2:17">
      <c r="B23" s="4" t="s">
        <v>103</v>
      </c>
      <c r="C23" s="3" t="s">
        <v>104</v>
      </c>
      <c r="D23" s="3" t="s">
        <v>105</v>
      </c>
      <c r="E23" s="93" t="s">
        <v>106</v>
      </c>
      <c r="F23" s="93"/>
      <c r="G23" s="93" t="s">
        <v>107</v>
      </c>
      <c r="H23" s="93"/>
      <c r="I23" s="93" t="s">
        <v>108</v>
      </c>
      <c r="J23" s="93"/>
      <c r="K23" s="93" t="s">
        <v>109</v>
      </c>
      <c r="L23" s="93"/>
      <c r="M23" s="93" t="s">
        <v>110</v>
      </c>
      <c r="N23" s="93"/>
      <c r="O23" s="93" t="s">
        <v>111</v>
      </c>
      <c r="P23" s="93"/>
    </row>
    <row r="24" spans="2:17">
      <c r="B24" s="46" t="s">
        <v>285</v>
      </c>
      <c r="C24" s="8" t="s">
        <v>112</v>
      </c>
      <c r="D24" s="5" t="s">
        <v>98</v>
      </c>
      <c r="E24" s="89" t="s">
        <v>113</v>
      </c>
      <c r="F24" s="89"/>
      <c r="G24" s="89" t="s">
        <v>113</v>
      </c>
      <c r="H24" s="89"/>
      <c r="I24" s="89" t="s">
        <v>113</v>
      </c>
      <c r="J24" s="89"/>
      <c r="K24" s="89" t="s">
        <v>113</v>
      </c>
      <c r="L24" s="89"/>
      <c r="M24" s="89" t="s">
        <v>113</v>
      </c>
      <c r="N24" s="89"/>
      <c r="O24" s="89" t="s">
        <v>113</v>
      </c>
      <c r="P24" s="89"/>
      <c r="Q24" s="59"/>
    </row>
    <row r="25" spans="2:17">
      <c r="B25" s="43" t="s">
        <v>286</v>
      </c>
      <c r="C25" s="8" t="s">
        <v>112</v>
      </c>
      <c r="D25" s="5" t="s">
        <v>98</v>
      </c>
      <c r="E25" s="89" t="s">
        <v>113</v>
      </c>
      <c r="F25" s="89"/>
      <c r="G25" s="89" t="s">
        <v>113</v>
      </c>
      <c r="H25" s="89"/>
      <c r="I25" s="89" t="s">
        <v>113</v>
      </c>
      <c r="J25" s="89"/>
      <c r="K25" s="89" t="s">
        <v>113</v>
      </c>
      <c r="L25" s="89"/>
      <c r="M25" s="89" t="s">
        <v>113</v>
      </c>
      <c r="N25" s="89"/>
      <c r="O25" s="89" t="s">
        <v>113</v>
      </c>
      <c r="P25" s="89"/>
      <c r="Q25" s="59"/>
    </row>
  </sheetData>
  <mergeCells count="66">
    <mergeCell ref="I25:J25"/>
    <mergeCell ref="K25:L25"/>
    <mergeCell ref="M25:N25"/>
    <mergeCell ref="O25:P25"/>
    <mergeCell ref="E25:F25"/>
    <mergeCell ref="G25:H25"/>
    <mergeCell ref="I24:J24"/>
    <mergeCell ref="K24:L24"/>
    <mergeCell ref="M24:N24"/>
    <mergeCell ref="O24:P24"/>
    <mergeCell ref="E24:F24"/>
    <mergeCell ref="G24:H24"/>
    <mergeCell ref="B22:P22"/>
    <mergeCell ref="E23:F23"/>
    <mergeCell ref="G23:H23"/>
    <mergeCell ref="I23:J23"/>
    <mergeCell ref="K23:L23"/>
    <mergeCell ref="M23:N23"/>
    <mergeCell ref="O23:P23"/>
    <mergeCell ref="B17:P17"/>
    <mergeCell ref="B18:D18"/>
    <mergeCell ref="E18:I18"/>
    <mergeCell ref="J18:N18"/>
    <mergeCell ref="O18:P18"/>
    <mergeCell ref="I16:J16"/>
    <mergeCell ref="K16:L16"/>
    <mergeCell ref="M16:N16"/>
    <mergeCell ref="O16:P16"/>
    <mergeCell ref="E16:F16"/>
    <mergeCell ref="G16:H16"/>
    <mergeCell ref="B14:P14"/>
    <mergeCell ref="E15:F15"/>
    <mergeCell ref="G15:H15"/>
    <mergeCell ref="I15:J15"/>
    <mergeCell ref="K15:L15"/>
    <mergeCell ref="M15:N15"/>
    <mergeCell ref="O15:P15"/>
    <mergeCell ref="B10:P10"/>
    <mergeCell ref="B11:D11"/>
    <mergeCell ref="E11:I11"/>
    <mergeCell ref="J11:N11"/>
    <mergeCell ref="O11:P11"/>
    <mergeCell ref="M9:N9"/>
    <mergeCell ref="O9:P9"/>
    <mergeCell ref="B1:P1"/>
    <mergeCell ref="K8:L8"/>
    <mergeCell ref="M8:N8"/>
    <mergeCell ref="O8:P8"/>
    <mergeCell ref="E9:F9"/>
    <mergeCell ref="G9:H9"/>
    <mergeCell ref="I9:J9"/>
    <mergeCell ref="K9:L9"/>
    <mergeCell ref="O7:P7"/>
    <mergeCell ref="E8:F8"/>
    <mergeCell ref="G8:H8"/>
    <mergeCell ref="I8:J8"/>
    <mergeCell ref="E7:F7"/>
    <mergeCell ref="G7:H7"/>
    <mergeCell ref="O2:P2"/>
    <mergeCell ref="B6:P6"/>
    <mergeCell ref="I7:J7"/>
    <mergeCell ref="K7:L7"/>
    <mergeCell ref="M7:N7"/>
    <mergeCell ref="B2:D2"/>
    <mergeCell ref="E2:I2"/>
    <mergeCell ref="J2:N2"/>
  </mergeCells>
  <dataValidations count="1">
    <dataValidation type="list" allowBlank="1" showInputMessage="1" showErrorMessage="1" sqref="E8:E9 G8:G9 I8:I9 K8:K9 M8:M9 E16 O16:P16 M16 G16 I16 K16 E24:E25 G24:G25 I24:I25 K24:K25 M24:M25 O8:P9 O24:P25" xr:uid="{00000000-0002-0000-0200-000000000000}">
      <formula1>"PASS,FAIL,N/A"</formula1>
    </dataValidation>
  </dataValidation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8"/>
  <sheetViews>
    <sheetView workbookViewId="0">
      <selection activeCell="H27" sqref="H27"/>
    </sheetView>
  </sheetViews>
  <sheetFormatPr defaultRowHeight="15"/>
  <sheetData>
    <row r="1" spans="1:16" ht="18.75">
      <c r="A1" s="95" t="s">
        <v>114</v>
      </c>
      <c r="B1" s="96"/>
      <c r="C1" s="96"/>
      <c r="D1" s="96"/>
      <c r="E1" s="96"/>
      <c r="F1" s="96"/>
      <c r="G1" s="96"/>
      <c r="H1" s="96"/>
      <c r="I1" s="96"/>
      <c r="J1" s="96"/>
      <c r="K1" s="96"/>
      <c r="L1" s="97"/>
      <c r="M1" s="98" t="s">
        <v>115</v>
      </c>
      <c r="N1" s="99"/>
      <c r="O1" s="99"/>
      <c r="P1" s="100"/>
    </row>
    <row r="2" spans="1:16">
      <c r="A2" s="10" t="s">
        <v>116</v>
      </c>
      <c r="B2" s="101" t="s">
        <v>117</v>
      </c>
      <c r="C2" s="102"/>
      <c r="D2" s="102"/>
      <c r="E2" s="102"/>
      <c r="F2" s="102"/>
      <c r="G2" s="102"/>
      <c r="H2" s="102"/>
      <c r="I2" s="102"/>
      <c r="J2" s="102"/>
      <c r="K2" s="102"/>
      <c r="L2" s="103"/>
      <c r="M2" s="11" t="s">
        <v>118</v>
      </c>
      <c r="N2" s="104"/>
      <c r="O2" s="104"/>
      <c r="P2" s="104"/>
    </row>
    <row r="3" spans="1:16">
      <c r="A3" s="105" t="s">
        <v>119</v>
      </c>
      <c r="B3" s="108" t="s">
        <v>120</v>
      </c>
      <c r="C3" s="109"/>
      <c r="D3" s="109"/>
      <c r="E3" s="109"/>
      <c r="F3" s="109"/>
      <c r="G3" s="109"/>
      <c r="H3" s="109"/>
      <c r="I3" s="109"/>
      <c r="J3" s="109"/>
      <c r="K3" s="109"/>
      <c r="L3" s="110"/>
      <c r="M3" s="12" t="s">
        <v>121</v>
      </c>
      <c r="N3" s="117"/>
      <c r="O3" s="117"/>
      <c r="P3" s="117"/>
    </row>
    <row r="4" spans="1:16">
      <c r="A4" s="106"/>
      <c r="B4" s="111"/>
      <c r="C4" s="112"/>
      <c r="D4" s="112"/>
      <c r="E4" s="112"/>
      <c r="F4" s="112"/>
      <c r="G4" s="112"/>
      <c r="H4" s="112"/>
      <c r="I4" s="112"/>
      <c r="J4" s="112"/>
      <c r="K4" s="112"/>
      <c r="L4" s="113"/>
      <c r="M4" s="118"/>
      <c r="N4" s="119"/>
      <c r="O4" s="119"/>
      <c r="P4" s="120"/>
    </row>
    <row r="5" spans="1:16">
      <c r="A5" s="106"/>
      <c r="B5" s="111"/>
      <c r="C5" s="112"/>
      <c r="D5" s="112"/>
      <c r="E5" s="112"/>
      <c r="F5" s="112"/>
      <c r="G5" s="112"/>
      <c r="H5" s="112"/>
      <c r="I5" s="112"/>
      <c r="J5" s="112"/>
      <c r="K5" s="112"/>
      <c r="L5" s="113"/>
      <c r="M5" s="12" t="s">
        <v>122</v>
      </c>
      <c r="N5" s="13"/>
      <c r="O5" s="14" t="s">
        <v>123</v>
      </c>
      <c r="P5" s="15"/>
    </row>
    <row r="6" spans="1:16">
      <c r="A6" s="106"/>
      <c r="B6" s="111"/>
      <c r="C6" s="112"/>
      <c r="D6" s="112"/>
      <c r="E6" s="112"/>
      <c r="F6" s="112"/>
      <c r="G6" s="112"/>
      <c r="H6" s="112"/>
      <c r="I6" s="112"/>
      <c r="J6" s="112"/>
      <c r="K6" s="112"/>
      <c r="L6" s="113"/>
      <c r="M6" s="121" t="s">
        <v>124</v>
      </c>
      <c r="N6" s="122"/>
      <c r="O6" s="104"/>
      <c r="P6" s="104"/>
    </row>
    <row r="7" spans="1:16">
      <c r="A7" s="106"/>
      <c r="B7" s="111"/>
      <c r="C7" s="112"/>
      <c r="D7" s="112"/>
      <c r="E7" s="112"/>
      <c r="F7" s="112"/>
      <c r="G7" s="112"/>
      <c r="H7" s="112"/>
      <c r="I7" s="112"/>
      <c r="J7" s="112"/>
      <c r="K7" s="112"/>
      <c r="L7" s="113"/>
      <c r="M7" s="121" t="s">
        <v>125</v>
      </c>
      <c r="N7" s="122"/>
      <c r="O7" s="104"/>
      <c r="P7" s="104"/>
    </row>
    <row r="8" spans="1:16">
      <c r="A8" s="106"/>
      <c r="B8" s="111"/>
      <c r="C8" s="112"/>
      <c r="D8" s="112"/>
      <c r="E8" s="112"/>
      <c r="F8" s="112"/>
      <c r="G8" s="112"/>
      <c r="H8" s="112"/>
      <c r="I8" s="112"/>
      <c r="J8" s="112"/>
      <c r="K8" s="112"/>
      <c r="L8" s="113"/>
      <c r="M8" s="121" t="s">
        <v>126</v>
      </c>
      <c r="N8" s="122"/>
      <c r="O8" s="123"/>
      <c r="P8" s="124"/>
    </row>
    <row r="9" spans="1:16">
      <c r="A9" s="106"/>
      <c r="B9" s="111"/>
      <c r="C9" s="112"/>
      <c r="D9" s="112"/>
      <c r="E9" s="112"/>
      <c r="F9" s="112"/>
      <c r="G9" s="112"/>
      <c r="H9" s="112"/>
      <c r="I9" s="112"/>
      <c r="J9" s="112"/>
      <c r="K9" s="112"/>
      <c r="L9" s="113"/>
      <c r="M9" s="118"/>
      <c r="N9" s="119"/>
      <c r="O9" s="119"/>
      <c r="P9" s="120"/>
    </row>
    <row r="10" spans="1:16">
      <c r="A10" s="106"/>
      <c r="B10" s="111"/>
      <c r="C10" s="112"/>
      <c r="D10" s="112"/>
      <c r="E10" s="112"/>
      <c r="F10" s="112"/>
      <c r="G10" s="112"/>
      <c r="H10" s="112"/>
      <c r="I10" s="112"/>
      <c r="J10" s="112"/>
      <c r="K10" s="112"/>
      <c r="L10" s="113"/>
      <c r="M10" s="16" t="s">
        <v>127</v>
      </c>
      <c r="N10" s="17"/>
      <c r="O10" s="94"/>
      <c r="P10" s="94"/>
    </row>
    <row r="11" spans="1:16">
      <c r="A11" s="106"/>
      <c r="B11" s="111"/>
      <c r="C11" s="112"/>
      <c r="D11" s="112"/>
      <c r="E11" s="112"/>
      <c r="F11" s="112"/>
      <c r="G11" s="112"/>
      <c r="H11" s="112"/>
      <c r="I11" s="112"/>
      <c r="J11" s="112"/>
      <c r="K11" s="112"/>
      <c r="L11" s="113"/>
      <c r="M11" s="16" t="s">
        <v>128</v>
      </c>
      <c r="N11" s="17"/>
      <c r="O11" s="117"/>
      <c r="P11" s="117"/>
    </row>
    <row r="12" spans="1:16">
      <c r="A12" s="106"/>
      <c r="B12" s="111"/>
      <c r="C12" s="112"/>
      <c r="D12" s="112"/>
      <c r="E12" s="112"/>
      <c r="F12" s="112"/>
      <c r="G12" s="112"/>
      <c r="H12" s="112"/>
      <c r="I12" s="112"/>
      <c r="J12" s="112"/>
      <c r="K12" s="112"/>
      <c r="L12" s="113"/>
      <c r="M12" s="11" t="s">
        <v>129</v>
      </c>
      <c r="N12" s="104"/>
      <c r="O12" s="104" t="s">
        <v>130</v>
      </c>
      <c r="P12" s="104"/>
    </row>
    <row r="13" spans="1:16">
      <c r="A13" s="107"/>
      <c r="B13" s="114"/>
      <c r="C13" s="115"/>
      <c r="D13" s="115"/>
      <c r="E13" s="115"/>
      <c r="F13" s="115"/>
      <c r="G13" s="115"/>
      <c r="H13" s="115"/>
      <c r="I13" s="115"/>
      <c r="J13" s="115"/>
      <c r="K13" s="115"/>
      <c r="L13" s="116"/>
      <c r="M13" s="12" t="s">
        <v>129</v>
      </c>
      <c r="N13" s="117"/>
      <c r="O13" s="117" t="s">
        <v>131</v>
      </c>
      <c r="P13" s="117"/>
    </row>
    <row r="14" spans="1:16">
      <c r="A14" s="18"/>
      <c r="B14" s="19"/>
      <c r="C14" s="19"/>
      <c r="D14" s="19"/>
      <c r="E14" s="19"/>
      <c r="F14" s="19"/>
      <c r="G14" s="19"/>
      <c r="H14" s="19"/>
      <c r="I14" s="19"/>
      <c r="J14" s="19"/>
      <c r="K14" s="19"/>
      <c r="L14" s="19"/>
      <c r="M14" s="19"/>
      <c r="N14" s="19"/>
      <c r="O14" s="19"/>
      <c r="P14" s="20"/>
    </row>
    <row r="15" spans="1:16">
      <c r="A15" s="21" t="s">
        <v>94</v>
      </c>
      <c r="B15" s="21" t="s">
        <v>126</v>
      </c>
      <c r="C15" s="125" t="s">
        <v>96</v>
      </c>
      <c r="D15" s="126" t="s">
        <v>132</v>
      </c>
      <c r="E15" s="126"/>
      <c r="F15" s="126"/>
      <c r="G15" s="127"/>
      <c r="H15" s="125" t="s">
        <v>133</v>
      </c>
      <c r="I15" s="125"/>
      <c r="J15" s="126" t="s">
        <v>134</v>
      </c>
      <c r="K15" s="126"/>
      <c r="L15" s="126"/>
      <c r="M15" s="127"/>
      <c r="N15" s="125" t="s">
        <v>133</v>
      </c>
      <c r="O15" s="125"/>
      <c r="P15" s="125" t="s">
        <v>135</v>
      </c>
    </row>
    <row r="16" spans="1:16" ht="25.5">
      <c r="A16" s="129" t="s">
        <v>136</v>
      </c>
      <c r="B16" s="129"/>
      <c r="C16" s="125"/>
      <c r="D16" s="22" t="s">
        <v>137</v>
      </c>
      <c r="E16" s="22" t="s">
        <v>138</v>
      </c>
      <c r="F16" s="130" t="s">
        <v>139</v>
      </c>
      <c r="G16" s="131"/>
      <c r="H16" s="23" t="s">
        <v>140</v>
      </c>
      <c r="I16" s="22" t="s">
        <v>141</v>
      </c>
      <c r="J16" s="22" t="s">
        <v>137</v>
      </c>
      <c r="K16" s="22" t="s">
        <v>138</v>
      </c>
      <c r="L16" s="130" t="s">
        <v>139</v>
      </c>
      <c r="M16" s="131"/>
      <c r="N16" s="23" t="s">
        <v>140</v>
      </c>
      <c r="O16" s="22" t="s">
        <v>141</v>
      </c>
      <c r="P16" s="125"/>
    </row>
    <row r="17" spans="1:16">
      <c r="A17" s="132" t="s">
        <v>100</v>
      </c>
      <c r="B17" s="133" t="s">
        <v>142</v>
      </c>
      <c r="C17" s="24" t="s">
        <v>98</v>
      </c>
      <c r="D17" s="25">
        <v>25</v>
      </c>
      <c r="E17" s="25"/>
      <c r="F17" s="123"/>
      <c r="G17" s="124"/>
      <c r="H17" s="26">
        <f>1-(E17)/(D17)</f>
        <v>1</v>
      </c>
      <c r="I17" s="128">
        <f>(H17-H18)/H18</f>
        <v>0</v>
      </c>
      <c r="J17" s="25">
        <v>25</v>
      </c>
      <c r="K17" s="25"/>
      <c r="L17" s="123"/>
      <c r="M17" s="124"/>
      <c r="N17" s="26">
        <f>1-(K17)/(J17)</f>
        <v>1</v>
      </c>
      <c r="O17" s="128">
        <f>(N17-N18)/N18</f>
        <v>0</v>
      </c>
      <c r="P17" s="15"/>
    </row>
    <row r="18" spans="1:16">
      <c r="A18" s="132"/>
      <c r="B18" s="134"/>
      <c r="C18" s="24" t="s">
        <v>99</v>
      </c>
      <c r="D18" s="25">
        <v>25</v>
      </c>
      <c r="E18" s="25"/>
      <c r="F18" s="123"/>
      <c r="G18" s="124"/>
      <c r="H18" s="26">
        <f t="shared" ref="H18" si="0">1-(E18)/(D18)</f>
        <v>1</v>
      </c>
      <c r="I18" s="128"/>
      <c r="J18" s="25">
        <v>25</v>
      </c>
      <c r="K18" s="25"/>
      <c r="L18" s="123"/>
      <c r="M18" s="124"/>
      <c r="N18" s="26">
        <f t="shared" ref="N18" si="1">1-(K18)/(J18)</f>
        <v>1</v>
      </c>
      <c r="O18" s="128"/>
      <c r="P18" s="15"/>
    </row>
  </sheetData>
  <mergeCells count="36">
    <mergeCell ref="O17:O18"/>
    <mergeCell ref="F18:G18"/>
    <mergeCell ref="L18:M18"/>
    <mergeCell ref="A16:B16"/>
    <mergeCell ref="F16:G16"/>
    <mergeCell ref="L16:M16"/>
    <mergeCell ref="A17:A18"/>
    <mergeCell ref="B17:B18"/>
    <mergeCell ref="F17:G17"/>
    <mergeCell ref="I17:I18"/>
    <mergeCell ref="L17:M17"/>
    <mergeCell ref="O11:P11"/>
    <mergeCell ref="N12:P12"/>
    <mergeCell ref="N13:P13"/>
    <mergeCell ref="C15:C16"/>
    <mergeCell ref="D15:G15"/>
    <mergeCell ref="H15:I15"/>
    <mergeCell ref="J15:M15"/>
    <mergeCell ref="N15:O15"/>
    <mergeCell ref="P15:P16"/>
    <mergeCell ref="O10:P10"/>
    <mergeCell ref="A1:L1"/>
    <mergeCell ref="M1:P1"/>
    <mergeCell ref="B2:L2"/>
    <mergeCell ref="N2:P2"/>
    <mergeCell ref="A3:A13"/>
    <mergeCell ref="B3:L13"/>
    <mergeCell ref="N3:P3"/>
    <mergeCell ref="M4:P4"/>
    <mergeCell ref="M6:N6"/>
    <mergeCell ref="O6:P6"/>
    <mergeCell ref="M7:N7"/>
    <mergeCell ref="O7:P7"/>
    <mergeCell ref="M8:N8"/>
    <mergeCell ref="O8:P8"/>
    <mergeCell ref="M9:P9"/>
  </mergeCells>
  <conditionalFormatting sqref="I17:I18 O17:O18">
    <cfRule type="cellIs" dxfId="0" priority="1" stopIfTrue="1" operator="lessThan">
      <formula>0</formula>
    </cfRule>
  </conditionalFormatting>
  <dataValidations count="2">
    <dataValidation type="list" allowBlank="1" showInputMessage="1" showErrorMessage="1" sqref="N2" xr:uid="{00000000-0002-0000-0300-000000000000}">
      <formula1>"EVT,DVT,PVT,MP+"</formula1>
    </dataValidation>
    <dataValidation type="list" allowBlank="1" showInputMessage="1" sqref="O8:O9 P9" xr:uid="{00000000-0002-0000-0300-000001000000}">
      <formula1>"SINGLE SIM, DUAL SIM"</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Orion Test cases</vt:lpstr>
      <vt:lpstr>Topaz Test Case Sheet</vt:lpstr>
      <vt:lpstr>WEBS &amp; APPS</vt:lpstr>
      <vt:lpstr>CCR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2019-03-08T09:55:18Z</dcterms:modified>
</cp:coreProperties>
</file>